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ЗАКУПОЧНАЯ КАМПАНИЯ 2023\М РТИ\"/>
    </mc:Choice>
  </mc:AlternateContent>
  <bookViews>
    <workbookView xWindow="0" yWindow="0" windowWidth="28800" windowHeight="1230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Обоснование!$A$17:$AD$82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Обоснование!$A$1:$AD$104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A65" i="3" l="1"/>
  <c r="AA61" i="3"/>
  <c r="AA60" i="3"/>
  <c r="AA33" i="3"/>
  <c r="AA32" i="3"/>
  <c r="AA31" i="3"/>
  <c r="AA23" i="3"/>
  <c r="AA21" i="3"/>
  <c r="AA18" i="3"/>
  <c r="K64" i="3" l="1"/>
  <c r="AA64" i="3" s="1"/>
  <c r="N52" i="3"/>
  <c r="N50" i="3"/>
  <c r="N37" i="3"/>
  <c r="K26" i="3"/>
  <c r="AA26" i="3" s="1"/>
  <c r="K19" i="3" l="1"/>
  <c r="AA19" i="3" s="1"/>
  <c r="K20" i="3"/>
  <c r="AA20" i="3" s="1"/>
  <c r="K22" i="3"/>
  <c r="AA22" i="3" s="1"/>
  <c r="K24" i="3"/>
  <c r="AA24" i="3" s="1"/>
  <c r="K25" i="3"/>
  <c r="AA25" i="3" s="1"/>
  <c r="K27" i="3"/>
  <c r="AA27" i="3" s="1"/>
  <c r="K28" i="3"/>
  <c r="AA28" i="3" s="1"/>
  <c r="K29" i="3"/>
  <c r="AA29" i="3" s="1"/>
  <c r="K30" i="3"/>
  <c r="AA30" i="3" s="1"/>
  <c r="K34" i="3"/>
  <c r="AA34" i="3" s="1"/>
  <c r="K35" i="3"/>
  <c r="AA35" i="3" s="1"/>
  <c r="K36" i="3"/>
  <c r="AA36" i="3" s="1"/>
  <c r="K37" i="3"/>
  <c r="AA37" i="3" s="1"/>
  <c r="K38" i="3"/>
  <c r="AA38" i="3" s="1"/>
  <c r="K39" i="3"/>
  <c r="AA39" i="3" s="1"/>
  <c r="K40" i="3"/>
  <c r="AA40" i="3" s="1"/>
  <c r="K41" i="3"/>
  <c r="AA41" i="3" s="1"/>
  <c r="K42" i="3"/>
  <c r="AA42" i="3" s="1"/>
  <c r="K43" i="3"/>
  <c r="AA43" i="3" s="1"/>
  <c r="K44" i="3"/>
  <c r="AA44" i="3" s="1"/>
  <c r="K45" i="3"/>
  <c r="AA45" i="3" s="1"/>
  <c r="K46" i="3"/>
  <c r="AA46" i="3" s="1"/>
  <c r="K47" i="3"/>
  <c r="AA47" i="3" s="1"/>
  <c r="K48" i="3"/>
  <c r="AA48" i="3" s="1"/>
  <c r="K49" i="3"/>
  <c r="AA49" i="3" s="1"/>
  <c r="K50" i="3"/>
  <c r="AA50" i="3" s="1"/>
  <c r="K51" i="3"/>
  <c r="AA51" i="3" s="1"/>
  <c r="K52" i="3"/>
  <c r="AA52" i="3" s="1"/>
  <c r="K53" i="3"/>
  <c r="AA53" i="3" s="1"/>
  <c r="K54" i="3"/>
  <c r="AA54" i="3" s="1"/>
  <c r="K55" i="3"/>
  <c r="AA55" i="3" s="1"/>
  <c r="K56" i="3"/>
  <c r="AA56" i="3" s="1"/>
  <c r="K57" i="3"/>
  <c r="AA57" i="3" s="1"/>
  <c r="K58" i="3"/>
  <c r="AA58" i="3" s="1"/>
  <c r="K59" i="3"/>
  <c r="AA59" i="3" s="1"/>
  <c r="K62" i="3"/>
  <c r="AA62" i="3" s="1"/>
  <c r="K63" i="3"/>
  <c r="AA63" i="3" s="1"/>
  <c r="K66" i="3"/>
  <c r="AA66" i="3" s="1"/>
  <c r="K67" i="3"/>
  <c r="AA67" i="3" s="1"/>
  <c r="K68" i="3"/>
  <c r="AA68" i="3" s="1"/>
  <c r="K69" i="3"/>
  <c r="AA69" i="3" s="1"/>
  <c r="K70" i="3"/>
  <c r="AA70" i="3" s="1"/>
  <c r="K71" i="3"/>
  <c r="AA71" i="3" s="1"/>
  <c r="K72" i="3"/>
  <c r="AA72" i="3" s="1"/>
  <c r="K73" i="3"/>
  <c r="AA73" i="3" s="1"/>
  <c r="K74" i="3"/>
  <c r="AA74" i="3" s="1"/>
  <c r="K75" i="3"/>
  <c r="AA75" i="3" s="1"/>
  <c r="K76" i="3"/>
  <c r="AA76" i="3" s="1"/>
  <c r="K77" i="3"/>
  <c r="AA77" i="3" s="1"/>
  <c r="K78" i="3"/>
  <c r="AA78" i="3" s="1"/>
  <c r="K79" i="3"/>
  <c r="AA79" i="3" s="1"/>
  <c r="K80" i="3"/>
  <c r="AA80" i="3" s="1"/>
  <c r="K81" i="3"/>
  <c r="AA81" i="3" s="1"/>
  <c r="AB23" i="3" l="1"/>
  <c r="AB49" i="3" l="1"/>
  <c r="AC49" i="3" s="1"/>
  <c r="AB48" i="3"/>
  <c r="AB45" i="3"/>
  <c r="AC45" i="3" s="1"/>
  <c r="AB44" i="3"/>
  <c r="AB41" i="3"/>
  <c r="AC41" i="3" s="1"/>
  <c r="AB40" i="3"/>
  <c r="AB38" i="3"/>
  <c r="AB37" i="3"/>
  <c r="AC37" i="3" s="1"/>
  <c r="AB36" i="3"/>
  <c r="AB34" i="3"/>
  <c r="AC34" i="3" s="1"/>
  <c r="AB33" i="3"/>
  <c r="AB31" i="3"/>
  <c r="AB30" i="3"/>
  <c r="AC30" i="3" s="1"/>
  <c r="AB29" i="3"/>
  <c r="AB27" i="3"/>
  <c r="AB26" i="3"/>
  <c r="AC26" i="3" s="1"/>
  <c r="AB25" i="3"/>
  <c r="AB22" i="3"/>
  <c r="AC22" i="3" s="1"/>
  <c r="AB21" i="3"/>
  <c r="AB19" i="3"/>
  <c r="AB76" i="3"/>
  <c r="AB73" i="3"/>
  <c r="AB71" i="3"/>
  <c r="AB69" i="3"/>
  <c r="AB67" i="3"/>
  <c r="AB65" i="3"/>
  <c r="AB63" i="3"/>
  <c r="AB61" i="3"/>
  <c r="AB59" i="3"/>
  <c r="AB57" i="3"/>
  <c r="AD57" i="3" s="1"/>
  <c r="AB55" i="3"/>
  <c r="AD55" i="3" s="1"/>
  <c r="AB53" i="3"/>
  <c r="AD53" i="3" s="1"/>
  <c r="AD44" i="3" l="1"/>
  <c r="AC44" i="3"/>
  <c r="AD48" i="3"/>
  <c r="AC48" i="3"/>
  <c r="AB20" i="3"/>
  <c r="AC20" i="3" s="1"/>
  <c r="AB24" i="3"/>
  <c r="AC24" i="3" s="1"/>
  <c r="AB28" i="3"/>
  <c r="AC28" i="3" s="1"/>
  <c r="AB32" i="3"/>
  <c r="AC32" i="3" s="1"/>
  <c r="AB35" i="3"/>
  <c r="AC35" i="3" s="1"/>
  <c r="AB39" i="3"/>
  <c r="AC39" i="3" s="1"/>
  <c r="AB42" i="3"/>
  <c r="AB43" i="3"/>
  <c r="AC43" i="3" s="1"/>
  <c r="AB46" i="3"/>
  <c r="AB47" i="3"/>
  <c r="AC47" i="3" s="1"/>
  <c r="AB50" i="3"/>
  <c r="AB51" i="3"/>
  <c r="AC51" i="3" s="1"/>
  <c r="AB52" i="3"/>
  <c r="AC52" i="3" s="1"/>
  <c r="AB54" i="3"/>
  <c r="AC54" i="3" s="1"/>
  <c r="AB56" i="3"/>
  <c r="AC56" i="3" s="1"/>
  <c r="AB58" i="3"/>
  <c r="AC58" i="3" s="1"/>
  <c r="AD19" i="3"/>
  <c r="AC19" i="3"/>
  <c r="AD23" i="3"/>
  <c r="AC23" i="3"/>
  <c r="AD27" i="3"/>
  <c r="AC27" i="3"/>
  <c r="AD31" i="3"/>
  <c r="AC31" i="3"/>
  <c r="AD38" i="3"/>
  <c r="AC38" i="3"/>
  <c r="AD21" i="3"/>
  <c r="AC21" i="3"/>
  <c r="AD25" i="3"/>
  <c r="AC25" i="3"/>
  <c r="AD29" i="3"/>
  <c r="AC29" i="3"/>
  <c r="AD33" i="3"/>
  <c r="AC33" i="3"/>
  <c r="AD36" i="3"/>
  <c r="AC36" i="3"/>
  <c r="AD40" i="3"/>
  <c r="AC40" i="3"/>
  <c r="AD22" i="3"/>
  <c r="AD26" i="3"/>
  <c r="AD30" i="3"/>
  <c r="AD34" i="3"/>
  <c r="AD37" i="3"/>
  <c r="AD41" i="3"/>
  <c r="AD45" i="3"/>
  <c r="AD49" i="3"/>
  <c r="AC53" i="3"/>
  <c r="AC55" i="3"/>
  <c r="AC57" i="3"/>
  <c r="AD61" i="3"/>
  <c r="AC61" i="3"/>
  <c r="AD65" i="3"/>
  <c r="AC65" i="3"/>
  <c r="AD69" i="3"/>
  <c r="AC69" i="3"/>
  <c r="AD73" i="3"/>
  <c r="AC73" i="3"/>
  <c r="AD76" i="3"/>
  <c r="AC76" i="3"/>
  <c r="AD59" i="3"/>
  <c r="AC59" i="3"/>
  <c r="AD63" i="3"/>
  <c r="AC63" i="3"/>
  <c r="AD67" i="3"/>
  <c r="AC67" i="3"/>
  <c r="AD71" i="3"/>
  <c r="AC71" i="3"/>
  <c r="AB60" i="3"/>
  <c r="AB62" i="3"/>
  <c r="AB64" i="3"/>
  <c r="AB66" i="3"/>
  <c r="AB68" i="3"/>
  <c r="AB70" i="3"/>
  <c r="AB72" i="3"/>
  <c r="AB74" i="3"/>
  <c r="AB75" i="3"/>
  <c r="AB77" i="3"/>
  <c r="AB80" i="3"/>
  <c r="AB78" i="3"/>
  <c r="AD54" i="3" l="1"/>
  <c r="AD58" i="3"/>
  <c r="AD28" i="3"/>
  <c r="AD52" i="3"/>
  <c r="AD35" i="3"/>
  <c r="AD20" i="3"/>
  <c r="AD56" i="3"/>
  <c r="AD51" i="3"/>
  <c r="AD47" i="3"/>
  <c r="AD43" i="3"/>
  <c r="AD39" i="3"/>
  <c r="AD32" i="3"/>
  <c r="AD24" i="3"/>
  <c r="AD50" i="3"/>
  <c r="AC50" i="3"/>
  <c r="AD46" i="3"/>
  <c r="AC46" i="3"/>
  <c r="AD42" i="3"/>
  <c r="AC42" i="3"/>
  <c r="AC75" i="3"/>
  <c r="AD75" i="3"/>
  <c r="AC72" i="3"/>
  <c r="AD72" i="3"/>
  <c r="AC68" i="3"/>
  <c r="AD68" i="3"/>
  <c r="AC64" i="3"/>
  <c r="AD64" i="3"/>
  <c r="AC60" i="3"/>
  <c r="AD60" i="3"/>
  <c r="AC77" i="3"/>
  <c r="AD77" i="3"/>
  <c r="AC74" i="3"/>
  <c r="AD74" i="3"/>
  <c r="AC70" i="3"/>
  <c r="AD70" i="3"/>
  <c r="AC66" i="3"/>
  <c r="AD66" i="3"/>
  <c r="AC62" i="3"/>
  <c r="AD62" i="3"/>
  <c r="AD80" i="3"/>
  <c r="AC80" i="3"/>
  <c r="AD78" i="3"/>
  <c r="AC78" i="3"/>
  <c r="AB79" i="3"/>
  <c r="AB81" i="3"/>
  <c r="AC79" i="3" l="1"/>
  <c r="AD79" i="3"/>
  <c r="AC81" i="3"/>
  <c r="AD81" i="3"/>
  <c r="AB18" i="3" l="1"/>
  <c r="AC18" i="3" l="1"/>
  <c r="AC82" i="3" s="1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<sst xmlns="http://schemas.openxmlformats.org/spreadsheetml/2006/main" count="276" uniqueCount="211">
  <si>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</si>
  <si>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</si>
  <si>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</si>
  <si>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</si>
  <si>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</si>
  <si>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</si>
  <si>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</si>
  <si>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</si>
  <si>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</si>
  <si>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</si>
  <si>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</si>
  <si>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</si>
  <si>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</si>
  <si>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</si>
  <si>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</si>
  <si>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</si>
  <si>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</si>
  <si>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</si>
  <si>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</si>
  <si>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</si>
  <si>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</si>
  <si>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</si>
  <si>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</si>
  <si>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</si>
  <si>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</si>
  <si>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</si>
  <si>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</si>
  <si>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</si>
  <si>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</si>
  <si>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</si>
  <si>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</si>
  <si>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</si>
  <si>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</si>
  <si>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</si>
  <si>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</si>
  <si>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</si>
  <si>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</si>
  <si>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</si>
  <si>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</si>
  <si>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</si>
  <si>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</si>
  <si>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</si>
  <si>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</si>
  <si>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</si>
  <si>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</si>
  <si>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</si>
  <si>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</si>
  <si>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</si>
  <si>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</si>
  <si>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</si>
  <si>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</si>
  <si>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</si>
  <si>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</si>
  <si>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</si>
  <si>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</si>
  <si>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</si>
  <si>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</si>
  <si>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</si>
  <si>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</si>
  <si>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</si>
  <si>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</si>
  <si>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</si>
  <si>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</si>
  <si>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</si>
  <si>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</si>
  <si>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</si>
  <si>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</si>
  <si>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</si>
  <si>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</si>
  <si>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</si>
  <si>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</si>
  <si>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</si>
  <si>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</si>
  <si>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</si>
  <si>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</si>
  <si>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</si>
  <si>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</si>
  <si>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</si>
  <si>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пог. м</t>
  </si>
  <si>
    <t>м</t>
  </si>
  <si>
    <t>МЕ000036</t>
  </si>
  <si>
    <t>МЖ000137</t>
  </si>
  <si>
    <t>МЖ000103</t>
  </si>
  <si>
    <t>МЖ000048</t>
  </si>
  <si>
    <t>МА000014</t>
  </si>
  <si>
    <t>МЗ000048</t>
  </si>
  <si>
    <t>МЗ000001</t>
  </si>
  <si>
    <t>МЗ000002</t>
  </si>
  <si>
    <t>МЖ000024</t>
  </si>
  <si>
    <t>МЖ000029</t>
  </si>
  <si>
    <t>МЖ000023</t>
  </si>
  <si>
    <t>МЖ000085</t>
  </si>
  <si>
    <t>МЖ000218</t>
  </si>
  <si>
    <t>МЖ000004</t>
  </si>
  <si>
    <t>МЖ000005</t>
  </si>
  <si>
    <t>МЖ000041</t>
  </si>
  <si>
    <t>МЖ000001</t>
  </si>
  <si>
    <t>МЖ000002</t>
  </si>
  <si>
    <t>МЖ000006</t>
  </si>
  <si>
    <t>МЖ000225</t>
  </si>
  <si>
    <t>МЕ000015</t>
  </si>
  <si>
    <t>МЕ000072</t>
  </si>
  <si>
    <t>МЕ000018</t>
  </si>
  <si>
    <t>МЕ000008</t>
  </si>
  <si>
    <t>МЕ000009</t>
  </si>
  <si>
    <t>МЕ000006</t>
  </si>
  <si>
    <t>МЕ000108</t>
  </si>
  <si>
    <t>МВ000036</t>
  </si>
  <si>
    <t>МГ000162</t>
  </si>
  <si>
    <t>МГ000168</t>
  </si>
  <si>
    <t>МГ000009</t>
  </si>
  <si>
    <t>МГ000004</t>
  </si>
  <si>
    <t>МГ000102</t>
  </si>
  <si>
    <t>МГ000046</t>
  </si>
  <si>
    <t>МГ000212</t>
  </si>
  <si>
    <t>МГ000034</t>
  </si>
  <si>
    <t>МГ000022</t>
  </si>
  <si>
    <t>МГ000116</t>
  </si>
  <si>
    <t>МГ000070</t>
  </si>
  <si>
    <t>МГ000015</t>
  </si>
  <si>
    <t>МГ000020</t>
  </si>
  <si>
    <t>МГ000294</t>
  </si>
  <si>
    <t>МГ000328</t>
  </si>
  <si>
    <t>МГ000144</t>
  </si>
  <si>
    <t>МГ000096</t>
  </si>
  <si>
    <t>МЕ000007</t>
  </si>
  <si>
    <t>МЕ000003</t>
  </si>
  <si>
    <t>МЕ000021</t>
  </si>
  <si>
    <t>МЕ000022</t>
  </si>
  <si>
    <t>МЕ000011</t>
  </si>
  <si>
    <t>МЕ000012</t>
  </si>
  <si>
    <t>МЕ000001</t>
  </si>
  <si>
    <t>МЕ000020</t>
  </si>
  <si>
    <t>МЕ000013</t>
  </si>
  <si>
    <t>МЗ000044</t>
  </si>
  <si>
    <t>МЗ000019</t>
  </si>
  <si>
    <t>МЗ000021</t>
  </si>
  <si>
    <t>МГ000233</t>
  </si>
  <si>
    <t>МГ000057</t>
  </si>
  <si>
    <t>МГ000231</t>
  </si>
  <si>
    <t>МГ000341</t>
  </si>
  <si>
    <t>МГ000340</t>
  </si>
  <si>
    <t>МГ000295</t>
  </si>
  <si>
    <t>МВ000051</t>
  </si>
  <si>
    <t>М</t>
  </si>
  <si>
    <t>РТИ</t>
  </si>
  <si>
    <t>Гидроизоляция пенебар SW45 (рулон 5 м.пог.)</t>
  </si>
  <si>
    <t>Каболка смоляная 3 мм</t>
  </si>
  <si>
    <t>Каболка смоляная канализационная 50мм</t>
  </si>
  <si>
    <t>Лен сантехнический</t>
  </si>
  <si>
    <t>Лента транспортерная 2800х410х6</t>
  </si>
  <si>
    <t>Лента ФУМ 12мм*10м</t>
  </si>
  <si>
    <t>Лента ФУМ М1 0,1х10</t>
  </si>
  <si>
    <t>Лента ФУМ М1 0,1х20</t>
  </si>
  <si>
    <t>Набивка АП-31 10*10</t>
  </si>
  <si>
    <t>Набивка АП-31 22*22</t>
  </si>
  <si>
    <t>Набивка АП-31 8*8</t>
  </si>
  <si>
    <t>Набивка АПР-31 10х10</t>
  </si>
  <si>
    <t>Набивка сальниковая ВАТИ 12*12</t>
  </si>
  <si>
    <t>Набивка ХБП-31 10х10</t>
  </si>
  <si>
    <t>Набивка ХБП-31 12х12</t>
  </si>
  <si>
    <t>Набивка ХБП-31 14х14</t>
  </si>
  <si>
    <t>Набивка ХБП-31 16х16</t>
  </si>
  <si>
    <t>Набивка ХБП-31 18х18</t>
  </si>
  <si>
    <t>Набивка ХБП-31 20х20</t>
  </si>
  <si>
    <t>Паронит ПМБ-3,0мм 1770х1500</t>
  </si>
  <si>
    <t>Паронит ПМБ-4,0 мм</t>
  </si>
  <si>
    <t>Паронит ПОН-Б-1,0мм 1500х1000</t>
  </si>
  <si>
    <t>Паронит ПОН-Б-2,0мм 1500х2000</t>
  </si>
  <si>
    <t>Паронит ПОН-Б-3,0мм 1500х3000</t>
  </si>
  <si>
    <t>Паронит ПОН-Б-4,0мм 1500х1500</t>
  </si>
  <si>
    <t>Резина пористая 10мм</t>
  </si>
  <si>
    <t>Ремень клиновой В(Б)- 2800</t>
  </si>
  <si>
    <t>Рукав 2SN DN25 P-165 Bar EN 853</t>
  </si>
  <si>
    <t>Рукав 42*52-0,3 Мпа -20м</t>
  </si>
  <si>
    <t>Рукав 50х61,5-1,6</t>
  </si>
  <si>
    <t>Рукав В-2-100-5-6000</t>
  </si>
  <si>
    <t>Рукав всасывающий D-100мм с головками ГРВ-100, L-8м</t>
  </si>
  <si>
    <t>Рукав всасывающий гофрированный резиновый D-75мм, L-10м</t>
  </si>
  <si>
    <t>Рукав гофрированный ф80 L8м</t>
  </si>
  <si>
    <t>Рукав для газовой сварки (ацетилен) I-9.0-0,63</t>
  </si>
  <si>
    <t>Рукав для газовой сварки (кислород) III-9.0-2.0</t>
  </si>
  <si>
    <t>Рукав для газовой сварки (пропан) I-9.0-0.63</t>
  </si>
  <si>
    <t>Рукав напорно-всасывающий гофрированный В-50 * 6000</t>
  </si>
  <si>
    <t>Рукав напорно-всасывающий гофрированный В-65х1,0</t>
  </si>
  <si>
    <t>Рукав напорно-всасывающий гофрированный В-75х0,5-4000</t>
  </si>
  <si>
    <t>Рукав ПВХ морозостойкий d-100мм (30м)</t>
  </si>
  <si>
    <t>Рукав пожарный латексированный Ду100 с ГР100_латекс, Рабочее давление - 1,6МПа, Длина скадки рукава - 20 метров</t>
  </si>
  <si>
    <t>Рукав пожарный латексированный Ду77 с ГР80_латекс, Рабочее давление - 1,6МПа, Длина скадки рукава - 20 метров</t>
  </si>
  <si>
    <t>Рукав с нитяным усилением 25х35-1,6</t>
  </si>
  <si>
    <t>Техпластина МБС-С 2мм</t>
  </si>
  <si>
    <t>Техпластина МБС-С-4мм</t>
  </si>
  <si>
    <t>Техпластина МБС-С-5мм</t>
  </si>
  <si>
    <t>Техпластина ТМКЩ-С 3мм</t>
  </si>
  <si>
    <t>Техпластина ТМКЩ-С-10мм</t>
  </si>
  <si>
    <t>Техпластина ТМКЩ-С-2мм</t>
  </si>
  <si>
    <t>Техпластина ТМКЩ-С-4мм</t>
  </si>
  <si>
    <t>Техпластина ТМКЩ-С-5мм</t>
  </si>
  <si>
    <t>Техпластина ТМКЩ-С-6мм</t>
  </si>
  <si>
    <t>Фторопласт d=50 мм</t>
  </si>
  <si>
    <t>Фторопласт листовой 3мм</t>
  </si>
  <si>
    <t>Фторопласт Ф-4 d 90</t>
  </si>
  <si>
    <t>Шланг кислородный Ду-15мм</t>
  </si>
  <si>
    <t>Шланг поливочный армированный 3/4</t>
  </si>
  <si>
    <t>Шланг резиновый химически стойкий Fluor-Tek FEP ВС Ду 32 мм</t>
  </si>
  <si>
    <t>Шланг спирально-витой НВС 50мм серия 100 SM 0,7МПа</t>
  </si>
  <si>
    <t>Шланг спирально-витой НВС 75мм серия 100 SM 0,7МПа</t>
  </si>
  <si>
    <t>Шланг спирально-витой НВС-75мм 100SM75</t>
  </si>
  <si>
    <t>Шнур резиновый 1-2С 32 мм</t>
  </si>
  <si>
    <t>кг</t>
  </si>
  <si>
    <t>Паронит 1,0х(1,5-1,7) (толщина 4мм) ПМБ1,0-1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</si>
</sst>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81</xdr:row>
      <xdr:rowOff>0</xdr:rowOff>
    </xdr:from>
    <xdr:to>
      <xdr:col>29</xdr:col>
      <xdr:colOff>2995</xdr:colOff>
      <xdr:row>81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435156</xdr:rowOff>
    </xdr:from>
    <xdr:to>
      <xdr:col>29</xdr:col>
      <xdr:colOff>2995</xdr:colOff>
      <xdr:row>78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6490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6647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435156</xdr:rowOff>
    </xdr:from>
    <xdr:to>
      <xdr:col>29</xdr:col>
      <xdr:colOff>2995</xdr:colOff>
      <xdr:row>77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6333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4557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435156</xdr:rowOff>
    </xdr:from>
    <xdr:to>
      <xdr:col>29</xdr:col>
      <xdr:colOff>2995</xdr:colOff>
      <xdr:row>73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8080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435156</xdr:rowOff>
    </xdr:from>
    <xdr:to>
      <xdr:col>29</xdr:col>
      <xdr:colOff>2995</xdr:colOff>
      <xdr:row>72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6460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435156</xdr:rowOff>
    </xdr:from>
    <xdr:to>
      <xdr:col>29</xdr:col>
      <xdr:colOff>2995</xdr:colOff>
      <xdr:row>68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9983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1603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836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0268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1887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8649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2172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379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055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84075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85695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8245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4722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45607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39130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40749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3751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35891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9414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31034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7795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1318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229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1603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1322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9983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350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5126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1887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5410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7029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379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102"/>
  <sheetViews>
    <sheetView tabSelected="1" view="pageBreakPreview" zoomScaleNormal="70" zoomScaleSheetLayoutView="100" zoomScalePageLayoutView="120" workbookViewId="0">
      <pane ySplit="17" topLeftCell="A78" activePane="bottomLeft" state="frozen"/>
      <selection pane="bottomLeft" activeCell="C96" sqref="C96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67</v>
      </c>
    </row>
    <row r="2" spans="1:30" ht="15.75" x14ac:dyDescent="0.2">
      <c r="V2" s="2"/>
      <c r="AA2" s="1" t="s">
        <v>68</v>
      </c>
    </row>
    <row r="3" spans="1:30" ht="15.75" x14ac:dyDescent="0.2">
      <c r="V3" s="2"/>
      <c r="AA3" s="1" t="s">
        <v>69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70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144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145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145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145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71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77</v>
      </c>
      <c r="G14" s="51"/>
      <c r="H14" s="51"/>
      <c r="I14" s="51"/>
      <c r="J14" s="58" t="s">
        <v>61</v>
      </c>
      <c r="K14" s="58" t="s">
        <v>64</v>
      </c>
      <c r="L14" s="46" t="s">
        <v>62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65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63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25.5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80</v>
      </c>
      <c r="C18" s="14" t="s">
        <v>146</v>
      </c>
      <c r="D18" s="43" t="s">
        <v>79</v>
      </c>
      <c r="E18" s="15">
        <v>20</v>
      </c>
      <c r="F18" s="44">
        <v>359.38</v>
      </c>
      <c r="G18" s="40">
        <v>75</v>
      </c>
      <c r="H18" s="16">
        <v>44599</v>
      </c>
      <c r="I18" s="16"/>
      <c r="J18" s="19">
        <v>1.04</v>
      </c>
      <c r="K18" s="15"/>
      <c r="L18" s="42">
        <v>775</v>
      </c>
      <c r="M18" s="42"/>
      <c r="N18" s="42">
        <v>674.38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0">COUNTIF(K18:Z18,"&gt;0")</f>
        <v>2</v>
      </c>
      <c r="AB18" s="20">
        <f>CEILING(SUM(K18:Z18)/COUNTIF(K18:Z18,"&gt;0"),0.01)</f>
        <v>724.69</v>
      </c>
      <c r="AC18" s="20">
        <f t="shared" ref="AC18:AC81" si="1">AB18*E18</f>
        <v>14493.800000000001</v>
      </c>
      <c r="AD18" s="35">
        <f t="shared" ref="AD18:AD81" si="2">STDEV(K18:Z18)/AB18*100</f>
        <v>9.8178647867350737</v>
      </c>
    </row>
    <row r="19" spans="1:30" x14ac:dyDescent="0.2">
      <c r="A19" s="13">
        <v>2</v>
      </c>
      <c r="B19" s="14" t="s">
        <v>81</v>
      </c>
      <c r="C19" s="14" t="s">
        <v>147</v>
      </c>
      <c r="D19" s="43" t="s">
        <v>209</v>
      </c>
      <c r="E19" s="15">
        <v>1.4</v>
      </c>
      <c r="F19" s="44"/>
      <c r="G19" s="40"/>
      <c r="H19" s="16"/>
      <c r="I19" s="16"/>
      <c r="J19" s="19">
        <v>1.04</v>
      </c>
      <c r="K19" s="15" t="str">
        <f t="shared" ref="K19:K81" si="3">IF(SUM(F19)=0,"",F19*J19)</f>
        <v/>
      </c>
      <c r="L19" s="17">
        <v>4238.29</v>
      </c>
      <c r="M19" s="42"/>
      <c r="N19" s="42">
        <v>2949.3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>COUNTIF(K19:Z19,"&gt;0")</f>
        <v>2</v>
      </c>
      <c r="AB19" s="20">
        <f t="shared" ref="AB19:AB34" si="4">CEILING(SUM(K19:Z19)/COUNTIF(K19:Z19,"&gt;0"),0.01)</f>
        <v>3593.8</v>
      </c>
      <c r="AC19" s="20">
        <f t="shared" si="1"/>
        <v>5031.32</v>
      </c>
      <c r="AD19" s="35">
        <f t="shared" si="2"/>
        <v>25.361833432067669</v>
      </c>
    </row>
    <row r="20" spans="1:30" x14ac:dyDescent="0.2">
      <c r="A20" s="13">
        <v>3</v>
      </c>
      <c r="B20" s="14" t="s">
        <v>82</v>
      </c>
      <c r="C20" s="14" t="s">
        <v>148</v>
      </c>
      <c r="D20" s="43" t="s">
        <v>209</v>
      </c>
      <c r="E20" s="15">
        <v>98</v>
      </c>
      <c r="F20" s="44">
        <v>193.33</v>
      </c>
      <c r="G20" s="40">
        <v>676</v>
      </c>
      <c r="H20" s="16">
        <v>44490</v>
      </c>
      <c r="I20" s="16"/>
      <c r="J20" s="19">
        <v>1.04</v>
      </c>
      <c r="K20" s="15">
        <f t="shared" si="3"/>
        <v>201.06320000000002</v>
      </c>
      <c r="L20" s="17">
        <v>338.45</v>
      </c>
      <c r="M20" s="42"/>
      <c r="N20" s="42">
        <v>371.43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ref="AA20:AA81" si="5">COUNTIF(K20:Z20,"&gt;0")</f>
        <v>3</v>
      </c>
      <c r="AB20" s="20">
        <f t="shared" si="4"/>
        <v>303.65000000000003</v>
      </c>
      <c r="AC20" s="20">
        <f t="shared" si="1"/>
        <v>29757.700000000004</v>
      </c>
      <c r="AD20" s="35">
        <f t="shared" si="2"/>
        <v>29.757362514894538</v>
      </c>
    </row>
    <row r="21" spans="1:30" x14ac:dyDescent="0.2">
      <c r="A21" s="13">
        <v>4</v>
      </c>
      <c r="B21" s="14" t="s">
        <v>83</v>
      </c>
      <c r="C21" s="14" t="s">
        <v>149</v>
      </c>
      <c r="D21" s="43" t="s">
        <v>209</v>
      </c>
      <c r="E21" s="15">
        <v>34</v>
      </c>
      <c r="F21" s="44">
        <v>329.78</v>
      </c>
      <c r="G21" s="40">
        <v>75</v>
      </c>
      <c r="H21" s="16">
        <v>44599</v>
      </c>
      <c r="I21" s="16"/>
      <c r="J21" s="19">
        <v>1.04</v>
      </c>
      <c r="K21" s="15"/>
      <c r="L21" s="17">
        <v>936.76</v>
      </c>
      <c r="M21" s="42">
        <v>1560</v>
      </c>
      <c r="N21" s="42">
        <v>1202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5"/>
        <v>3</v>
      </c>
      <c r="AB21" s="20">
        <f t="shared" si="4"/>
        <v>1232.92</v>
      </c>
      <c r="AC21" s="20">
        <f t="shared" si="1"/>
        <v>41919.279999999999</v>
      </c>
      <c r="AD21" s="35">
        <f t="shared" si="2"/>
        <v>25.368100077533907</v>
      </c>
    </row>
    <row r="22" spans="1:30" x14ac:dyDescent="0.2">
      <c r="A22" s="13">
        <v>5</v>
      </c>
      <c r="B22" s="14" t="s">
        <v>84</v>
      </c>
      <c r="C22" s="14" t="s">
        <v>150</v>
      </c>
      <c r="D22" s="43" t="s">
        <v>74</v>
      </c>
      <c r="E22" s="15">
        <v>8</v>
      </c>
      <c r="F22" s="15">
        <v>7656</v>
      </c>
      <c r="G22" s="40">
        <v>75</v>
      </c>
      <c r="H22" s="16">
        <v>44599</v>
      </c>
      <c r="I22" s="16"/>
      <c r="J22" s="19">
        <v>1.04</v>
      </c>
      <c r="K22" s="15">
        <f t="shared" si="3"/>
        <v>7962.2400000000007</v>
      </c>
      <c r="L22" s="17">
        <v>8552</v>
      </c>
      <c r="M22" s="42"/>
      <c r="N22" s="42">
        <v>6833.08</v>
      </c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18">
        <f t="shared" si="5"/>
        <v>3</v>
      </c>
      <c r="AB22" s="20">
        <f t="shared" si="4"/>
        <v>7782.4400000000005</v>
      </c>
      <c r="AC22" s="20">
        <f t="shared" si="1"/>
        <v>62259.520000000004</v>
      </c>
      <c r="AD22" s="35">
        <f t="shared" si="2"/>
        <v>11.223363100559206</v>
      </c>
    </row>
    <row r="23" spans="1:30" x14ac:dyDescent="0.2">
      <c r="A23" s="13">
        <v>6</v>
      </c>
      <c r="B23" s="14" t="s">
        <v>85</v>
      </c>
      <c r="C23" s="14" t="s">
        <v>151</v>
      </c>
      <c r="D23" s="43" t="s">
        <v>74</v>
      </c>
      <c r="E23" s="15">
        <v>29</v>
      </c>
      <c r="F23" s="15">
        <v>28.13</v>
      </c>
      <c r="G23" s="40">
        <v>75</v>
      </c>
      <c r="H23" s="16">
        <v>44599</v>
      </c>
      <c r="I23" s="16"/>
      <c r="J23" s="19">
        <v>1.04</v>
      </c>
      <c r="K23" s="15"/>
      <c r="L23" s="42">
        <v>180</v>
      </c>
      <c r="M23" s="42"/>
      <c r="N23" s="42">
        <v>142.63999999999999</v>
      </c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18">
        <f t="shared" si="5"/>
        <v>2</v>
      </c>
      <c r="AB23" s="20">
        <f t="shared" si="4"/>
        <v>161.32</v>
      </c>
      <c r="AC23" s="20">
        <f t="shared" si="1"/>
        <v>4678.28</v>
      </c>
      <c r="AD23" s="35">
        <f t="shared" si="2"/>
        <v>16.375842638934671</v>
      </c>
    </row>
    <row r="24" spans="1:30" x14ac:dyDescent="0.2">
      <c r="A24" s="13">
        <v>7</v>
      </c>
      <c r="B24" s="14" t="s">
        <v>86</v>
      </c>
      <c r="C24" s="14" t="s">
        <v>152</v>
      </c>
      <c r="D24" s="43" t="s">
        <v>209</v>
      </c>
      <c r="E24" s="15">
        <v>1</v>
      </c>
      <c r="F24" s="15">
        <v>1187.5</v>
      </c>
      <c r="G24" s="40">
        <v>75</v>
      </c>
      <c r="H24" s="16">
        <v>44599</v>
      </c>
      <c r="I24" s="16"/>
      <c r="J24" s="19">
        <v>1.04</v>
      </c>
      <c r="K24" s="15">
        <f t="shared" si="3"/>
        <v>1235</v>
      </c>
      <c r="L24" s="17">
        <v>1780</v>
      </c>
      <c r="M24" s="42"/>
      <c r="N24" s="42">
        <v>1149.2</v>
      </c>
      <c r="O24" s="42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5"/>
        <v>3</v>
      </c>
      <c r="AB24" s="20">
        <f t="shared" si="4"/>
        <v>1388.07</v>
      </c>
      <c r="AC24" s="20">
        <f t="shared" si="1"/>
        <v>1388.07</v>
      </c>
      <c r="AD24" s="35">
        <f t="shared" si="2"/>
        <v>24.647500357640926</v>
      </c>
    </row>
    <row r="25" spans="1:30" x14ac:dyDescent="0.2">
      <c r="A25" s="13">
        <v>8</v>
      </c>
      <c r="B25" s="14" t="s">
        <v>87</v>
      </c>
      <c r="C25" s="14" t="s">
        <v>153</v>
      </c>
      <c r="D25" s="43" t="s">
        <v>209</v>
      </c>
      <c r="E25" s="15">
        <v>2</v>
      </c>
      <c r="F25" s="15">
        <v>1187.5</v>
      </c>
      <c r="G25" s="40">
        <v>75</v>
      </c>
      <c r="H25" s="16">
        <v>44599</v>
      </c>
      <c r="I25" s="16"/>
      <c r="J25" s="19">
        <v>1.04</v>
      </c>
      <c r="K25" s="15">
        <f t="shared" si="3"/>
        <v>1235</v>
      </c>
      <c r="L25" s="17">
        <v>1780</v>
      </c>
      <c r="M25" s="42">
        <v>1020</v>
      </c>
      <c r="N25" s="42">
        <v>1149.2</v>
      </c>
      <c r="O25" s="42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5"/>
        <v>4</v>
      </c>
      <c r="AB25" s="20">
        <f t="shared" si="4"/>
        <v>1296.05</v>
      </c>
      <c r="AC25" s="20">
        <f t="shared" si="1"/>
        <v>2592.1</v>
      </c>
      <c r="AD25" s="35">
        <f t="shared" si="2"/>
        <v>25.810438097819087</v>
      </c>
    </row>
    <row r="26" spans="1:30" x14ac:dyDescent="0.2">
      <c r="A26" s="13">
        <v>9</v>
      </c>
      <c r="B26" s="14" t="s">
        <v>88</v>
      </c>
      <c r="C26" s="14" t="s">
        <v>154</v>
      </c>
      <c r="D26" s="43" t="s">
        <v>209</v>
      </c>
      <c r="E26" s="15">
        <v>15</v>
      </c>
      <c r="F26" s="15">
        <v>312.5</v>
      </c>
      <c r="G26" s="40">
        <v>75</v>
      </c>
      <c r="H26" s="16">
        <v>44599</v>
      </c>
      <c r="I26" s="16"/>
      <c r="J26" s="19">
        <v>1.04</v>
      </c>
      <c r="K26" s="15">
        <f t="shared" si="3"/>
        <v>325</v>
      </c>
      <c r="L26" s="17">
        <v>600</v>
      </c>
      <c r="M26" s="42"/>
      <c r="N26" s="42">
        <v>396.98</v>
      </c>
      <c r="O26" s="42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5"/>
        <v>3</v>
      </c>
      <c r="AB26" s="20">
        <f t="shared" si="4"/>
        <v>440.66</v>
      </c>
      <c r="AC26" s="20">
        <f t="shared" si="1"/>
        <v>6609.9000000000005</v>
      </c>
      <c r="AD26" s="35">
        <f t="shared" si="2"/>
        <v>32.362496932913295</v>
      </c>
    </row>
    <row r="27" spans="1:30" x14ac:dyDescent="0.2">
      <c r="A27" s="13">
        <v>10</v>
      </c>
      <c r="B27" s="14" t="s">
        <v>89</v>
      </c>
      <c r="C27" s="14" t="s">
        <v>155</v>
      </c>
      <c r="D27" s="43" t="s">
        <v>209</v>
      </c>
      <c r="E27" s="15">
        <v>200</v>
      </c>
      <c r="F27" s="15">
        <v>291.66000000000003</v>
      </c>
      <c r="G27" s="40">
        <v>75</v>
      </c>
      <c r="H27" s="16">
        <v>44599</v>
      </c>
      <c r="I27" s="16"/>
      <c r="J27" s="19">
        <v>1.04</v>
      </c>
      <c r="K27" s="15">
        <f t="shared" si="3"/>
        <v>303.32640000000004</v>
      </c>
      <c r="L27" s="17">
        <v>566.66</v>
      </c>
      <c r="M27" s="42"/>
      <c r="N27" s="42">
        <v>396.98</v>
      </c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18">
        <f t="shared" si="5"/>
        <v>3</v>
      </c>
      <c r="AB27" s="20">
        <f t="shared" si="4"/>
        <v>422.33</v>
      </c>
      <c r="AC27" s="20">
        <f t="shared" si="1"/>
        <v>84466</v>
      </c>
      <c r="AD27" s="35">
        <f t="shared" si="2"/>
        <v>31.606417916078271</v>
      </c>
    </row>
    <row r="28" spans="1:30" x14ac:dyDescent="0.2">
      <c r="A28" s="13">
        <v>11</v>
      </c>
      <c r="B28" s="14" t="s">
        <v>90</v>
      </c>
      <c r="C28" s="14" t="s">
        <v>156</v>
      </c>
      <c r="D28" s="43" t="s">
        <v>209</v>
      </c>
      <c r="E28" s="15">
        <v>25</v>
      </c>
      <c r="F28" s="15">
        <v>312.5</v>
      </c>
      <c r="G28" s="40">
        <v>75</v>
      </c>
      <c r="H28" s="16">
        <v>44599</v>
      </c>
      <c r="I28" s="16"/>
      <c r="J28" s="19">
        <v>1.04</v>
      </c>
      <c r="K28" s="15">
        <f t="shared" si="3"/>
        <v>325</v>
      </c>
      <c r="L28" s="17">
        <v>600</v>
      </c>
      <c r="M28" s="42"/>
      <c r="N28" s="42">
        <v>430.34</v>
      </c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18">
        <f t="shared" si="5"/>
        <v>3</v>
      </c>
      <c r="AB28" s="20">
        <f t="shared" si="4"/>
        <v>451.78000000000003</v>
      </c>
      <c r="AC28" s="20">
        <f t="shared" si="1"/>
        <v>11294.5</v>
      </c>
      <c r="AD28" s="35">
        <f t="shared" si="2"/>
        <v>30.711406369732529</v>
      </c>
    </row>
    <row r="29" spans="1:30" x14ac:dyDescent="0.2">
      <c r="A29" s="13">
        <v>12</v>
      </c>
      <c r="B29" s="14" t="s">
        <v>91</v>
      </c>
      <c r="C29" s="14" t="s">
        <v>157</v>
      </c>
      <c r="D29" s="43" t="s">
        <v>209</v>
      </c>
      <c r="E29" s="15">
        <v>5</v>
      </c>
      <c r="F29" s="15"/>
      <c r="G29" s="40"/>
      <c r="H29" s="16"/>
      <c r="I29" s="16"/>
      <c r="J29" s="19">
        <v>1.04</v>
      </c>
      <c r="K29" s="15" t="str">
        <f t="shared" si="3"/>
        <v/>
      </c>
      <c r="L29" s="17">
        <v>833.34</v>
      </c>
      <c r="M29" s="42"/>
      <c r="N29" s="42">
        <v>571.62</v>
      </c>
      <c r="O29" s="42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5"/>
        <v>2</v>
      </c>
      <c r="AB29" s="20">
        <f t="shared" si="4"/>
        <v>702.48</v>
      </c>
      <c r="AC29" s="20">
        <f t="shared" si="1"/>
        <v>3512.4</v>
      </c>
      <c r="AD29" s="35">
        <f t="shared" si="2"/>
        <v>26.344378028149308</v>
      </c>
    </row>
    <row r="30" spans="1:30" x14ac:dyDescent="0.2">
      <c r="A30" s="13">
        <v>13</v>
      </c>
      <c r="B30" s="14" t="s">
        <v>92</v>
      </c>
      <c r="C30" s="14" t="s">
        <v>158</v>
      </c>
      <c r="D30" s="43" t="s">
        <v>209</v>
      </c>
      <c r="E30" s="15">
        <v>10</v>
      </c>
      <c r="F30" s="15">
        <v>1187.5</v>
      </c>
      <c r="G30" s="40">
        <v>75</v>
      </c>
      <c r="H30" s="16">
        <v>44599</v>
      </c>
      <c r="I30" s="16"/>
      <c r="J30" s="19">
        <v>1.04</v>
      </c>
      <c r="K30" s="15">
        <f t="shared" si="3"/>
        <v>1235</v>
      </c>
      <c r="L30" s="17">
        <v>2000</v>
      </c>
      <c r="M30" s="42"/>
      <c r="N30" s="42">
        <v>1256.6600000000001</v>
      </c>
      <c r="O30" s="42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5"/>
        <v>3</v>
      </c>
      <c r="AB30" s="20">
        <f t="shared" si="4"/>
        <v>1497.22</v>
      </c>
      <c r="AC30" s="20">
        <f t="shared" si="1"/>
        <v>14972.2</v>
      </c>
      <c r="AD30" s="35">
        <f t="shared" si="2"/>
        <v>29.090909579070441</v>
      </c>
    </row>
    <row r="31" spans="1:30" x14ac:dyDescent="0.2">
      <c r="A31" s="13">
        <v>14</v>
      </c>
      <c r="B31" s="14" t="s">
        <v>93</v>
      </c>
      <c r="C31" s="14" t="s">
        <v>159</v>
      </c>
      <c r="D31" s="43" t="s">
        <v>209</v>
      </c>
      <c r="E31" s="15">
        <v>78.44</v>
      </c>
      <c r="F31" s="15">
        <v>312.5</v>
      </c>
      <c r="G31" s="40">
        <v>75</v>
      </c>
      <c r="H31" s="16">
        <v>44599</v>
      </c>
      <c r="I31" s="16"/>
      <c r="J31" s="19">
        <v>1.04</v>
      </c>
      <c r="K31" s="15"/>
      <c r="L31" s="17">
        <v>700</v>
      </c>
      <c r="M31" s="42"/>
      <c r="N31" s="42">
        <v>483.72</v>
      </c>
      <c r="O31" s="42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5"/>
        <v>2</v>
      </c>
      <c r="AB31" s="20">
        <f t="shared" si="4"/>
        <v>591.86</v>
      </c>
      <c r="AC31" s="20">
        <f t="shared" si="1"/>
        <v>46425.498399999997</v>
      </c>
      <c r="AD31" s="35">
        <f t="shared" si="2"/>
        <v>25.839396924108136</v>
      </c>
    </row>
    <row r="32" spans="1:30" x14ac:dyDescent="0.2">
      <c r="A32" s="13">
        <v>15</v>
      </c>
      <c r="B32" s="14" t="s">
        <v>94</v>
      </c>
      <c r="C32" s="14" t="s">
        <v>160</v>
      </c>
      <c r="D32" s="43" t="s">
        <v>209</v>
      </c>
      <c r="E32" s="15">
        <v>28.94</v>
      </c>
      <c r="F32" s="15">
        <v>312.5</v>
      </c>
      <c r="G32" s="40">
        <v>75</v>
      </c>
      <c r="H32" s="16">
        <v>44599</v>
      </c>
      <c r="I32" s="16"/>
      <c r="J32" s="19">
        <v>1.04</v>
      </c>
      <c r="K32" s="15"/>
      <c r="L32" s="17">
        <v>700</v>
      </c>
      <c r="M32" s="42"/>
      <c r="N32" s="42">
        <v>483.72</v>
      </c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18">
        <f t="shared" si="5"/>
        <v>2</v>
      </c>
      <c r="AB32" s="20">
        <f t="shared" si="4"/>
        <v>591.86</v>
      </c>
      <c r="AC32" s="20">
        <f t="shared" si="1"/>
        <v>17128.428400000001</v>
      </c>
      <c r="AD32" s="35">
        <f t="shared" si="2"/>
        <v>25.839396924108136</v>
      </c>
    </row>
    <row r="33" spans="1:30" x14ac:dyDescent="0.2">
      <c r="A33" s="13">
        <v>16</v>
      </c>
      <c r="B33" s="14" t="s">
        <v>95</v>
      </c>
      <c r="C33" s="14" t="s">
        <v>161</v>
      </c>
      <c r="D33" s="43" t="s">
        <v>209</v>
      </c>
      <c r="E33" s="15">
        <v>3.7200000000000006</v>
      </c>
      <c r="F33" s="15">
        <v>348.13</v>
      </c>
      <c r="G33" s="40">
        <v>75</v>
      </c>
      <c r="H33" s="16">
        <v>44599</v>
      </c>
      <c r="I33" s="16"/>
      <c r="J33" s="19">
        <v>1.04</v>
      </c>
      <c r="K33" s="15"/>
      <c r="L33" s="17">
        <v>700</v>
      </c>
      <c r="M33" s="42"/>
      <c r="N33" s="42">
        <v>483.72</v>
      </c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18">
        <f t="shared" si="5"/>
        <v>2</v>
      </c>
      <c r="AB33" s="20">
        <f t="shared" si="4"/>
        <v>591.86</v>
      </c>
      <c r="AC33" s="20">
        <f t="shared" si="1"/>
        <v>2201.7192000000005</v>
      </c>
      <c r="AD33" s="35">
        <f t="shared" si="2"/>
        <v>25.839396924108136</v>
      </c>
    </row>
    <row r="34" spans="1:30" x14ac:dyDescent="0.2">
      <c r="A34" s="13">
        <v>17</v>
      </c>
      <c r="B34" s="14" t="s">
        <v>96</v>
      </c>
      <c r="C34" s="14" t="s">
        <v>162</v>
      </c>
      <c r="D34" s="43" t="s">
        <v>209</v>
      </c>
      <c r="E34" s="15">
        <v>24.2</v>
      </c>
      <c r="F34" s="15">
        <v>397.5</v>
      </c>
      <c r="G34" s="40">
        <v>75</v>
      </c>
      <c r="H34" s="16">
        <v>44599</v>
      </c>
      <c r="I34" s="16"/>
      <c r="J34" s="19">
        <v>1.04</v>
      </c>
      <c r="K34" s="15">
        <f t="shared" si="3"/>
        <v>413.40000000000003</v>
      </c>
      <c r="L34" s="17">
        <v>700</v>
      </c>
      <c r="M34" s="42">
        <v>520</v>
      </c>
      <c r="N34" s="42">
        <v>483.72</v>
      </c>
      <c r="O34" s="42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5"/>
        <v>4</v>
      </c>
      <c r="AB34" s="20">
        <f t="shared" si="4"/>
        <v>529.28</v>
      </c>
      <c r="AC34" s="20">
        <f t="shared" si="1"/>
        <v>12808.575999999999</v>
      </c>
      <c r="AD34" s="35">
        <f t="shared" si="2"/>
        <v>23.071678249383957</v>
      </c>
    </row>
    <row r="35" spans="1:30" x14ac:dyDescent="0.2">
      <c r="A35" s="13">
        <v>18</v>
      </c>
      <c r="B35" s="14" t="s">
        <v>97</v>
      </c>
      <c r="C35" s="14" t="s">
        <v>163</v>
      </c>
      <c r="D35" s="43" t="s">
        <v>209</v>
      </c>
      <c r="E35" s="15">
        <v>14.65</v>
      </c>
      <c r="F35" s="44">
        <v>397.5</v>
      </c>
      <c r="G35" s="40">
        <v>75</v>
      </c>
      <c r="H35" s="16">
        <v>44599</v>
      </c>
      <c r="I35" s="16"/>
      <c r="J35" s="19">
        <v>1.04</v>
      </c>
      <c r="K35" s="15">
        <f t="shared" si="3"/>
        <v>413.40000000000003</v>
      </c>
      <c r="L35" s="17">
        <v>700</v>
      </c>
      <c r="M35" s="42">
        <v>416.66666666666669</v>
      </c>
      <c r="N35" s="42">
        <v>483.72</v>
      </c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18">
        <f t="shared" si="5"/>
        <v>4</v>
      </c>
      <c r="AB35" s="20">
        <f t="shared" ref="AB35:AB44" si="6">CEILING(SUM(K35:Z35)/COUNTIF(K35:Z35,"&gt;0"),0.01)</f>
        <v>503.45</v>
      </c>
      <c r="AC35" s="20">
        <f t="shared" si="1"/>
        <v>7375.5424999999996</v>
      </c>
      <c r="AD35" s="35">
        <f t="shared" si="2"/>
        <v>26.811672047961206</v>
      </c>
    </row>
    <row r="36" spans="1:30" x14ac:dyDescent="0.2">
      <c r="A36" s="13">
        <v>19</v>
      </c>
      <c r="B36" s="14" t="s">
        <v>98</v>
      </c>
      <c r="C36" s="14" t="s">
        <v>164</v>
      </c>
      <c r="D36" s="43" t="s">
        <v>209</v>
      </c>
      <c r="E36" s="15">
        <v>33.58</v>
      </c>
      <c r="F36" s="44">
        <v>397.5</v>
      </c>
      <c r="G36" s="40">
        <v>75</v>
      </c>
      <c r="H36" s="16">
        <v>44599</v>
      </c>
      <c r="I36" s="16"/>
      <c r="J36" s="19">
        <v>1.04</v>
      </c>
      <c r="K36" s="15">
        <f t="shared" si="3"/>
        <v>413.40000000000003</v>
      </c>
      <c r="L36" s="17">
        <v>700</v>
      </c>
      <c r="M36" s="42"/>
      <c r="N36" s="42">
        <v>470.36</v>
      </c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18">
        <f t="shared" si="5"/>
        <v>3</v>
      </c>
      <c r="AB36" s="20">
        <f t="shared" si="6"/>
        <v>527.91999999999996</v>
      </c>
      <c r="AC36" s="20">
        <f t="shared" si="1"/>
        <v>17727.553599999999</v>
      </c>
      <c r="AD36" s="35">
        <f t="shared" si="2"/>
        <v>28.739700308204558</v>
      </c>
    </row>
    <row r="37" spans="1:30" x14ac:dyDescent="0.2">
      <c r="A37" s="13">
        <v>20</v>
      </c>
      <c r="B37" s="14" t="s">
        <v>99</v>
      </c>
      <c r="C37" s="14" t="s">
        <v>210</v>
      </c>
      <c r="D37" s="43" t="s">
        <v>209</v>
      </c>
      <c r="E37" s="15">
        <v>1</v>
      </c>
      <c r="F37" s="15"/>
      <c r="G37" s="40"/>
      <c r="H37" s="16"/>
      <c r="I37" s="16"/>
      <c r="J37" s="19">
        <v>1.04</v>
      </c>
      <c r="K37" s="15" t="str">
        <f t="shared" si="3"/>
        <v/>
      </c>
      <c r="L37" s="17">
        <v>122</v>
      </c>
      <c r="M37" s="42"/>
      <c r="N37" s="42">
        <f>229.97/2</f>
        <v>114.985</v>
      </c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8">
        <f t="shared" si="5"/>
        <v>2</v>
      </c>
      <c r="AB37" s="20">
        <f t="shared" si="6"/>
        <v>118.5</v>
      </c>
      <c r="AC37" s="20">
        <f t="shared" si="1"/>
        <v>118.5</v>
      </c>
      <c r="AD37" s="35">
        <f t="shared" si="2"/>
        <v>4.1859528017077059</v>
      </c>
    </row>
    <row r="38" spans="1:30" x14ac:dyDescent="0.2">
      <c r="A38" s="13">
        <v>21</v>
      </c>
      <c r="B38" s="14" t="s">
        <v>100</v>
      </c>
      <c r="C38" s="14" t="s">
        <v>165</v>
      </c>
      <c r="D38" s="43" t="s">
        <v>209</v>
      </c>
      <c r="E38" s="15">
        <v>78.8</v>
      </c>
      <c r="F38" s="15">
        <v>67.19</v>
      </c>
      <c r="G38" s="40">
        <v>75</v>
      </c>
      <c r="H38" s="16">
        <v>44599</v>
      </c>
      <c r="I38" s="16"/>
      <c r="J38" s="19">
        <v>1.04</v>
      </c>
      <c r="K38" s="15">
        <f t="shared" si="3"/>
        <v>69.877600000000001</v>
      </c>
      <c r="L38" s="17">
        <v>97.5</v>
      </c>
      <c r="M38" s="42">
        <v>70.525000000000006</v>
      </c>
      <c r="N38" s="42">
        <v>83.21</v>
      </c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8">
        <f t="shared" si="5"/>
        <v>4</v>
      </c>
      <c r="AB38" s="20">
        <f t="shared" si="6"/>
        <v>80.28</v>
      </c>
      <c r="AC38" s="20">
        <f t="shared" si="1"/>
        <v>6326.0640000000003</v>
      </c>
      <c r="AD38" s="35">
        <f t="shared" si="2"/>
        <v>16.216992990002041</v>
      </c>
    </row>
    <row r="39" spans="1:30" x14ac:dyDescent="0.2">
      <c r="A39" s="13">
        <v>22</v>
      </c>
      <c r="B39" s="14" t="s">
        <v>101</v>
      </c>
      <c r="C39" s="14" t="s">
        <v>166</v>
      </c>
      <c r="D39" s="43" t="s">
        <v>209</v>
      </c>
      <c r="E39" s="15">
        <v>99.4</v>
      </c>
      <c r="F39" s="15"/>
      <c r="G39" s="40"/>
      <c r="H39" s="16"/>
      <c r="I39" s="16"/>
      <c r="J39" s="19">
        <v>1.04</v>
      </c>
      <c r="K39" s="15" t="str">
        <f t="shared" si="3"/>
        <v/>
      </c>
      <c r="L39" s="17">
        <v>97.5</v>
      </c>
      <c r="M39" s="42">
        <v>70.525000000000006</v>
      </c>
      <c r="N39" s="42">
        <v>83.21</v>
      </c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18">
        <f t="shared" si="5"/>
        <v>3</v>
      </c>
      <c r="AB39" s="20">
        <f t="shared" si="6"/>
        <v>83.75</v>
      </c>
      <c r="AC39" s="20">
        <f t="shared" si="1"/>
        <v>8324.75</v>
      </c>
      <c r="AD39" s="35">
        <f t="shared" si="2"/>
        <v>16.11397697510175</v>
      </c>
    </row>
    <row r="40" spans="1:30" x14ac:dyDescent="0.2">
      <c r="A40" s="13">
        <v>23</v>
      </c>
      <c r="B40" s="14" t="s">
        <v>102</v>
      </c>
      <c r="C40" s="14" t="s">
        <v>167</v>
      </c>
      <c r="D40" s="43" t="s">
        <v>209</v>
      </c>
      <c r="E40" s="15">
        <v>66</v>
      </c>
      <c r="F40" s="15">
        <v>80.63</v>
      </c>
      <c r="G40" s="40">
        <v>75</v>
      </c>
      <c r="H40" s="16">
        <v>44599</v>
      </c>
      <c r="I40" s="16"/>
      <c r="J40" s="19">
        <v>1.04</v>
      </c>
      <c r="K40" s="15">
        <f t="shared" si="3"/>
        <v>83.855199999999996</v>
      </c>
      <c r="L40" s="17">
        <v>122</v>
      </c>
      <c r="M40" s="42">
        <v>76.25</v>
      </c>
      <c r="N40" s="42">
        <v>99.03</v>
      </c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18">
        <f t="shared" si="5"/>
        <v>4</v>
      </c>
      <c r="AB40" s="20">
        <f t="shared" si="6"/>
        <v>95.29</v>
      </c>
      <c r="AC40" s="20">
        <f t="shared" si="1"/>
        <v>6289.14</v>
      </c>
      <c r="AD40" s="35">
        <f t="shared" si="2"/>
        <v>21.168707753059401</v>
      </c>
    </row>
    <row r="41" spans="1:30" x14ac:dyDescent="0.2">
      <c r="A41" s="13">
        <v>24</v>
      </c>
      <c r="B41" s="14" t="s">
        <v>103</v>
      </c>
      <c r="C41" s="14" t="s">
        <v>168</v>
      </c>
      <c r="D41" s="43" t="s">
        <v>209</v>
      </c>
      <c r="E41" s="15">
        <v>24</v>
      </c>
      <c r="F41" s="15">
        <v>67.19</v>
      </c>
      <c r="G41" s="40">
        <v>75</v>
      </c>
      <c r="H41" s="16">
        <v>44599</v>
      </c>
      <c r="I41" s="16"/>
      <c r="J41" s="19">
        <v>1.04</v>
      </c>
      <c r="K41" s="15">
        <f t="shared" si="3"/>
        <v>69.877600000000001</v>
      </c>
      <c r="L41" s="17">
        <v>97.5</v>
      </c>
      <c r="M41" s="42">
        <v>60.941666666666663</v>
      </c>
      <c r="N41" s="42">
        <v>79.14</v>
      </c>
      <c r="O41" s="42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8">
        <f t="shared" si="5"/>
        <v>4</v>
      </c>
      <c r="AB41" s="20">
        <f t="shared" si="6"/>
        <v>76.87</v>
      </c>
      <c r="AC41" s="20">
        <f t="shared" si="1"/>
        <v>1844.88</v>
      </c>
      <c r="AD41" s="35">
        <f t="shared" si="2"/>
        <v>20.339471571296531</v>
      </c>
    </row>
    <row r="42" spans="1:30" x14ac:dyDescent="0.2">
      <c r="A42" s="13">
        <v>25</v>
      </c>
      <c r="B42" s="14" t="s">
        <v>104</v>
      </c>
      <c r="C42" s="14" t="s">
        <v>169</v>
      </c>
      <c r="D42" s="43" t="s">
        <v>209</v>
      </c>
      <c r="E42" s="15">
        <v>171.60000000000002</v>
      </c>
      <c r="F42" s="15">
        <v>67.19</v>
      </c>
      <c r="G42" s="40">
        <v>75</v>
      </c>
      <c r="H42" s="16">
        <v>44599</v>
      </c>
      <c r="I42" s="16"/>
      <c r="J42" s="19">
        <v>1.04</v>
      </c>
      <c r="K42" s="15">
        <f t="shared" si="3"/>
        <v>69.877600000000001</v>
      </c>
      <c r="L42" s="42">
        <v>97.5</v>
      </c>
      <c r="M42" s="42">
        <v>60.941666666666663</v>
      </c>
      <c r="N42" s="42">
        <v>79.14</v>
      </c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18">
        <f t="shared" si="5"/>
        <v>4</v>
      </c>
      <c r="AB42" s="20">
        <f t="shared" si="6"/>
        <v>76.87</v>
      </c>
      <c r="AC42" s="20">
        <f t="shared" si="1"/>
        <v>13190.892000000002</v>
      </c>
      <c r="AD42" s="35">
        <f t="shared" si="2"/>
        <v>20.339471571296531</v>
      </c>
    </row>
    <row r="43" spans="1:30" x14ac:dyDescent="0.2">
      <c r="A43" s="13">
        <v>26</v>
      </c>
      <c r="B43" s="14" t="s">
        <v>105</v>
      </c>
      <c r="C43" s="14" t="s">
        <v>170</v>
      </c>
      <c r="D43" s="43" t="s">
        <v>209</v>
      </c>
      <c r="E43" s="15">
        <v>15.999999999999998</v>
      </c>
      <c r="F43" s="15">
        <v>67.19</v>
      </c>
      <c r="G43" s="40">
        <v>75</v>
      </c>
      <c r="H43" s="16">
        <v>44599</v>
      </c>
      <c r="I43" s="16"/>
      <c r="J43" s="19">
        <v>1.04</v>
      </c>
      <c r="K43" s="15">
        <f t="shared" si="3"/>
        <v>69.877600000000001</v>
      </c>
      <c r="L43" s="42">
        <v>97.5</v>
      </c>
      <c r="M43" s="42">
        <v>60.941666666666663</v>
      </c>
      <c r="N43" s="42">
        <v>103.41</v>
      </c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18">
        <f t="shared" si="5"/>
        <v>4</v>
      </c>
      <c r="AB43" s="20">
        <f t="shared" si="6"/>
        <v>82.94</v>
      </c>
      <c r="AC43" s="20">
        <f t="shared" si="1"/>
        <v>1327.0399999999997</v>
      </c>
      <c r="AD43" s="35">
        <f t="shared" si="2"/>
        <v>24.958744648961634</v>
      </c>
    </row>
    <row r="44" spans="1:30" x14ac:dyDescent="0.2">
      <c r="A44" s="13">
        <v>27</v>
      </c>
      <c r="B44" s="14" t="s">
        <v>106</v>
      </c>
      <c r="C44" s="14" t="s">
        <v>171</v>
      </c>
      <c r="D44" s="43" t="s">
        <v>209</v>
      </c>
      <c r="E44" s="15">
        <v>82</v>
      </c>
      <c r="F44" s="15"/>
      <c r="G44" s="40"/>
      <c r="H44" s="16"/>
      <c r="I44" s="16"/>
      <c r="J44" s="19">
        <v>1.04</v>
      </c>
      <c r="K44" s="15" t="str">
        <f t="shared" si="3"/>
        <v/>
      </c>
      <c r="L44" s="17">
        <v>438</v>
      </c>
      <c r="M44" s="42"/>
      <c r="N44" s="42">
        <v>280.91000000000003</v>
      </c>
      <c r="O44" s="42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8">
        <f t="shared" si="5"/>
        <v>2</v>
      </c>
      <c r="AB44" s="20">
        <f t="shared" si="6"/>
        <v>359.46</v>
      </c>
      <c r="AC44" s="20">
        <f t="shared" si="1"/>
        <v>29475.719999999998</v>
      </c>
      <c r="AD44" s="35">
        <f t="shared" si="2"/>
        <v>30.901742685304235</v>
      </c>
    </row>
    <row r="45" spans="1:30" x14ac:dyDescent="0.2">
      <c r="A45" s="13">
        <v>28</v>
      </c>
      <c r="B45" s="14" t="s">
        <v>107</v>
      </c>
      <c r="C45" s="14" t="s">
        <v>172</v>
      </c>
      <c r="D45" s="43" t="s">
        <v>74</v>
      </c>
      <c r="E45" s="15">
        <v>30</v>
      </c>
      <c r="F45" s="44"/>
      <c r="G45" s="40"/>
      <c r="H45" s="16"/>
      <c r="I45" s="16"/>
      <c r="J45" s="19">
        <v>1.04</v>
      </c>
      <c r="K45" s="15" t="str">
        <f t="shared" si="3"/>
        <v/>
      </c>
      <c r="L45" s="17">
        <v>268.88</v>
      </c>
      <c r="M45" s="42">
        <v>137.22499999999999</v>
      </c>
      <c r="N45" s="42">
        <v>233.15</v>
      </c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8">
        <f t="shared" si="5"/>
        <v>3</v>
      </c>
      <c r="AB45" s="20">
        <f t="shared" ref="AB45:AB51" si="7">CEILING(SUM(K45:Z45)/COUNTIF(K45:Z45,"&gt;0"),0.01)</f>
        <v>213.09</v>
      </c>
      <c r="AC45" s="20">
        <f t="shared" ref="AC45:AC51" si="8">AB45*E45</f>
        <v>6392.7</v>
      </c>
      <c r="AD45" s="35">
        <f t="shared" ref="AD45:AD51" si="9">STDEV(K45:Z45)/AB45*100</f>
        <v>31.950067133883064</v>
      </c>
    </row>
    <row r="46" spans="1:30" x14ac:dyDescent="0.2">
      <c r="A46" s="13">
        <v>29</v>
      </c>
      <c r="B46" s="14" t="s">
        <v>108</v>
      </c>
      <c r="C46" s="14" t="s">
        <v>173</v>
      </c>
      <c r="D46" s="43" t="s">
        <v>79</v>
      </c>
      <c r="E46" s="15">
        <v>900</v>
      </c>
      <c r="F46" s="44"/>
      <c r="G46" s="40"/>
      <c r="H46" s="16"/>
      <c r="I46" s="16"/>
      <c r="J46" s="19">
        <v>1.04</v>
      </c>
      <c r="K46" s="15" t="str">
        <f t="shared" si="3"/>
        <v/>
      </c>
      <c r="L46" s="17">
        <v>509.44</v>
      </c>
      <c r="M46" s="42">
        <v>340</v>
      </c>
      <c r="N46" s="42">
        <v>475.79</v>
      </c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8">
        <f t="shared" si="5"/>
        <v>3</v>
      </c>
      <c r="AB46" s="20">
        <f t="shared" si="7"/>
        <v>441.75</v>
      </c>
      <c r="AC46" s="20">
        <f t="shared" si="8"/>
        <v>397575</v>
      </c>
      <c r="AD46" s="35">
        <f t="shared" si="9"/>
        <v>20.306574344729121</v>
      </c>
    </row>
    <row r="47" spans="1:30" x14ac:dyDescent="0.2">
      <c r="A47" s="13">
        <v>30</v>
      </c>
      <c r="B47" s="14" t="s">
        <v>109</v>
      </c>
      <c r="C47" s="14" t="s">
        <v>174</v>
      </c>
      <c r="D47" s="43" t="s">
        <v>74</v>
      </c>
      <c r="E47" s="15">
        <v>4</v>
      </c>
      <c r="F47" s="44"/>
      <c r="G47" s="40"/>
      <c r="H47" s="16"/>
      <c r="I47" s="16"/>
      <c r="J47" s="19">
        <v>1.04</v>
      </c>
      <c r="K47" s="15" t="str">
        <f t="shared" si="3"/>
        <v/>
      </c>
      <c r="L47" s="17">
        <v>14780</v>
      </c>
      <c r="M47" s="42"/>
      <c r="N47" s="42">
        <v>11779.9</v>
      </c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8">
        <f t="shared" si="5"/>
        <v>2</v>
      </c>
      <c r="AB47" s="20">
        <f t="shared" si="7"/>
        <v>13279.95</v>
      </c>
      <c r="AC47" s="20">
        <f t="shared" si="8"/>
        <v>53119.8</v>
      </c>
      <c r="AD47" s="35">
        <f t="shared" si="9"/>
        <v>15.974390372235936</v>
      </c>
    </row>
    <row r="48" spans="1:30" x14ac:dyDescent="0.2">
      <c r="A48" s="13">
        <v>31</v>
      </c>
      <c r="B48" s="14" t="s">
        <v>110</v>
      </c>
      <c r="C48" s="14" t="s">
        <v>175</v>
      </c>
      <c r="D48" s="43" t="s">
        <v>79</v>
      </c>
      <c r="E48" s="15">
        <v>6</v>
      </c>
      <c r="F48" s="15"/>
      <c r="G48" s="40"/>
      <c r="H48" s="16"/>
      <c r="I48" s="16"/>
      <c r="J48" s="19">
        <v>1.04</v>
      </c>
      <c r="K48" s="15" t="str">
        <f t="shared" si="3"/>
        <v/>
      </c>
      <c r="L48" s="17">
        <v>963.06</v>
      </c>
      <c r="M48" s="42">
        <v>489.71666666666664</v>
      </c>
      <c r="N48" s="42">
        <v>872.05</v>
      </c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18">
        <f t="shared" si="5"/>
        <v>3</v>
      </c>
      <c r="AB48" s="20">
        <f t="shared" si="7"/>
        <v>774.95</v>
      </c>
      <c r="AC48" s="20">
        <f t="shared" si="8"/>
        <v>4649.7000000000007</v>
      </c>
      <c r="AD48" s="35">
        <f t="shared" si="9"/>
        <v>32.411007517960343</v>
      </c>
    </row>
    <row r="49" spans="1:30" x14ac:dyDescent="0.2">
      <c r="A49" s="13">
        <v>32</v>
      </c>
      <c r="B49" s="14" t="s">
        <v>111</v>
      </c>
      <c r="C49" s="14" t="s">
        <v>176</v>
      </c>
      <c r="D49" s="43" t="s">
        <v>78</v>
      </c>
      <c r="E49" s="15">
        <v>6</v>
      </c>
      <c r="F49" s="15"/>
      <c r="G49" s="40"/>
      <c r="H49" s="16"/>
      <c r="I49" s="16"/>
      <c r="J49" s="19">
        <v>1.04</v>
      </c>
      <c r="K49" s="15" t="str">
        <f t="shared" si="3"/>
        <v/>
      </c>
      <c r="L49" s="42">
        <v>1307.78</v>
      </c>
      <c r="M49" s="42">
        <v>996.00000000000011</v>
      </c>
      <c r="N49" s="42">
        <v>833.6</v>
      </c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18">
        <f t="shared" si="5"/>
        <v>3</v>
      </c>
      <c r="AB49" s="20">
        <f t="shared" si="7"/>
        <v>1045.8</v>
      </c>
      <c r="AC49" s="20">
        <f t="shared" si="8"/>
        <v>6274.7999999999993</v>
      </c>
      <c r="AD49" s="35">
        <f t="shared" si="9"/>
        <v>23.042614980753161</v>
      </c>
    </row>
    <row r="50" spans="1:30" ht="25.5" x14ac:dyDescent="0.2">
      <c r="A50" s="13">
        <v>33</v>
      </c>
      <c r="B50" s="14" t="s">
        <v>112</v>
      </c>
      <c r="C50" s="14" t="s">
        <v>177</v>
      </c>
      <c r="D50" s="43" t="s">
        <v>74</v>
      </c>
      <c r="E50" s="15">
        <v>2</v>
      </c>
      <c r="F50" s="15">
        <v>7820</v>
      </c>
      <c r="G50" s="40">
        <v>75</v>
      </c>
      <c r="H50" s="16">
        <v>44599</v>
      </c>
      <c r="I50" s="16"/>
      <c r="J50" s="19">
        <v>1.04</v>
      </c>
      <c r="K50" s="15">
        <f t="shared" si="3"/>
        <v>8132.8</v>
      </c>
      <c r="L50" s="17">
        <v>7557.28</v>
      </c>
      <c r="M50" s="42">
        <v>4700</v>
      </c>
      <c r="N50" s="42">
        <f>12445.75/10*8</f>
        <v>9956.6</v>
      </c>
      <c r="O50" s="42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8">
        <f t="shared" si="5"/>
        <v>4</v>
      </c>
      <c r="AB50" s="20">
        <f t="shared" si="7"/>
        <v>7586.67</v>
      </c>
      <c r="AC50" s="20">
        <f t="shared" si="8"/>
        <v>15173.34</v>
      </c>
      <c r="AD50" s="35">
        <f t="shared" si="9"/>
        <v>28.72589506679633</v>
      </c>
    </row>
    <row r="51" spans="1:30" ht="25.5" x14ac:dyDescent="0.2">
      <c r="A51" s="13">
        <v>34</v>
      </c>
      <c r="B51" s="14" t="s">
        <v>113</v>
      </c>
      <c r="C51" s="14" t="s">
        <v>178</v>
      </c>
      <c r="D51" s="43" t="s">
        <v>74</v>
      </c>
      <c r="E51" s="15">
        <v>4</v>
      </c>
      <c r="F51" s="15">
        <v>6625</v>
      </c>
      <c r="G51" s="40">
        <v>75</v>
      </c>
      <c r="H51" s="16">
        <v>44599</v>
      </c>
      <c r="I51" s="16"/>
      <c r="J51" s="19">
        <v>1.04</v>
      </c>
      <c r="K51" s="15">
        <f t="shared" si="3"/>
        <v>6890</v>
      </c>
      <c r="L51" s="17">
        <v>8609.4</v>
      </c>
      <c r="M51" s="42">
        <v>7071.2</v>
      </c>
      <c r="N51" s="42">
        <v>8064.8</v>
      </c>
      <c r="O51" s="42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8">
        <f t="shared" si="5"/>
        <v>4</v>
      </c>
      <c r="AB51" s="20">
        <f t="shared" si="7"/>
        <v>7658.85</v>
      </c>
      <c r="AC51" s="20">
        <f t="shared" si="8"/>
        <v>30635.4</v>
      </c>
      <c r="AD51" s="35">
        <f t="shared" si="9"/>
        <v>10.673619582888891</v>
      </c>
    </row>
    <row r="52" spans="1:30" x14ac:dyDescent="0.2">
      <c r="A52" s="13">
        <v>35</v>
      </c>
      <c r="B52" s="14" t="s">
        <v>114</v>
      </c>
      <c r="C52" s="14" t="s">
        <v>179</v>
      </c>
      <c r="D52" s="43" t="s">
        <v>74</v>
      </c>
      <c r="E52" s="15">
        <v>4</v>
      </c>
      <c r="F52" s="44"/>
      <c r="G52" s="40"/>
      <c r="H52" s="16"/>
      <c r="I52" s="16"/>
      <c r="J52" s="19">
        <v>1.04</v>
      </c>
      <c r="K52" s="15" t="str">
        <f t="shared" si="3"/>
        <v/>
      </c>
      <c r="L52" s="17">
        <v>13136</v>
      </c>
      <c r="M52" s="42"/>
      <c r="N52" s="42">
        <f>1110*8</f>
        <v>8880</v>
      </c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8">
        <f t="shared" si="5"/>
        <v>2</v>
      </c>
      <c r="AB52" s="20">
        <f t="shared" ref="AB52:AB67" si="10">CEILING(SUM(K52:Z52)/COUNTIF(K52:Z52,"&gt;0"),0.01)</f>
        <v>11008</v>
      </c>
      <c r="AC52" s="20">
        <f t="shared" ref="AC52:AC77" si="11">AB52*E52</f>
        <v>44032</v>
      </c>
      <c r="AD52" s="35">
        <f t="shared" ref="AD52:AD77" si="12">STDEV(K52:Z52)/AB52*100</f>
        <v>27.338721481921752</v>
      </c>
    </row>
    <row r="53" spans="1:30" x14ac:dyDescent="0.2">
      <c r="A53" s="13">
        <v>36</v>
      </c>
      <c r="B53" s="14" t="s">
        <v>115</v>
      </c>
      <c r="C53" s="14" t="s">
        <v>180</v>
      </c>
      <c r="D53" s="43" t="s">
        <v>78</v>
      </c>
      <c r="E53" s="15">
        <v>60</v>
      </c>
      <c r="F53" s="44">
        <v>57.47</v>
      </c>
      <c r="G53" s="40">
        <v>64</v>
      </c>
      <c r="H53" s="16">
        <v>44595</v>
      </c>
      <c r="I53" s="16"/>
      <c r="J53" s="19">
        <v>1.04</v>
      </c>
      <c r="K53" s="15">
        <f t="shared" si="3"/>
        <v>59.768799999999999</v>
      </c>
      <c r="L53" s="17">
        <v>67.2</v>
      </c>
      <c r="M53" s="42">
        <v>33.416666666666671</v>
      </c>
      <c r="N53" s="42">
        <v>45.27</v>
      </c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8">
        <f t="shared" si="5"/>
        <v>4</v>
      </c>
      <c r="AB53" s="20">
        <f t="shared" si="10"/>
        <v>51.42</v>
      </c>
      <c r="AC53" s="20">
        <f t="shared" si="11"/>
        <v>3085.2000000000003</v>
      </c>
      <c r="AD53" s="35">
        <f t="shared" si="12"/>
        <v>29.293431754869047</v>
      </c>
    </row>
    <row r="54" spans="1:30" x14ac:dyDescent="0.2">
      <c r="A54" s="13">
        <v>37</v>
      </c>
      <c r="B54" s="14" t="s">
        <v>116</v>
      </c>
      <c r="C54" s="14" t="s">
        <v>181</v>
      </c>
      <c r="D54" s="43" t="s">
        <v>79</v>
      </c>
      <c r="E54" s="15">
        <v>780</v>
      </c>
      <c r="F54" s="44">
        <v>57.55</v>
      </c>
      <c r="G54" s="40">
        <v>64</v>
      </c>
      <c r="H54" s="16">
        <v>44595</v>
      </c>
      <c r="I54" s="16"/>
      <c r="J54" s="19">
        <v>1.04</v>
      </c>
      <c r="K54" s="15">
        <f t="shared" si="3"/>
        <v>59.851999999999997</v>
      </c>
      <c r="L54" s="17">
        <v>81.599999999999994</v>
      </c>
      <c r="M54" s="42"/>
      <c r="N54" s="42">
        <v>45.27</v>
      </c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8">
        <f t="shared" si="5"/>
        <v>3</v>
      </c>
      <c r="AB54" s="20">
        <f t="shared" si="10"/>
        <v>62.25</v>
      </c>
      <c r="AC54" s="20">
        <f t="shared" si="11"/>
        <v>48555</v>
      </c>
      <c r="AD54" s="35">
        <f t="shared" si="12"/>
        <v>29.369333593650339</v>
      </c>
    </row>
    <row r="55" spans="1:30" x14ac:dyDescent="0.2">
      <c r="A55" s="13">
        <v>38</v>
      </c>
      <c r="B55" s="14" t="s">
        <v>117</v>
      </c>
      <c r="C55" s="14" t="s">
        <v>182</v>
      </c>
      <c r="D55" s="43" t="s">
        <v>79</v>
      </c>
      <c r="E55" s="15">
        <v>670</v>
      </c>
      <c r="F55" s="15">
        <v>41.1</v>
      </c>
      <c r="G55" s="40">
        <v>64</v>
      </c>
      <c r="H55" s="16">
        <v>44595</v>
      </c>
      <c r="I55" s="16"/>
      <c r="J55" s="19">
        <v>1.04</v>
      </c>
      <c r="K55" s="15">
        <f t="shared" si="3"/>
        <v>42.744</v>
      </c>
      <c r="L55" s="17">
        <v>67.2</v>
      </c>
      <c r="M55" s="42">
        <v>33.416666666666671</v>
      </c>
      <c r="N55" s="42">
        <v>45.27</v>
      </c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18">
        <f t="shared" si="5"/>
        <v>4</v>
      </c>
      <c r="AB55" s="20">
        <f t="shared" si="10"/>
        <v>47.160000000000004</v>
      </c>
      <c r="AC55" s="20">
        <f t="shared" si="11"/>
        <v>31597.200000000001</v>
      </c>
      <c r="AD55" s="35">
        <f t="shared" si="12"/>
        <v>30.324381574153765</v>
      </c>
    </row>
    <row r="56" spans="1:30" ht="25.5" x14ac:dyDescent="0.2">
      <c r="A56" s="13">
        <v>39</v>
      </c>
      <c r="B56" s="14" t="s">
        <v>118</v>
      </c>
      <c r="C56" s="14" t="s">
        <v>183</v>
      </c>
      <c r="D56" s="43" t="s">
        <v>74</v>
      </c>
      <c r="E56" s="15">
        <v>21</v>
      </c>
      <c r="F56" s="15"/>
      <c r="G56" s="40"/>
      <c r="H56" s="16"/>
      <c r="I56" s="16"/>
      <c r="J56" s="19">
        <v>1.04</v>
      </c>
      <c r="K56" s="15" t="str">
        <f t="shared" si="3"/>
        <v/>
      </c>
      <c r="L56" s="42">
        <v>4587.96</v>
      </c>
      <c r="M56" s="42">
        <v>2890.8</v>
      </c>
      <c r="N56" s="42">
        <v>3086.76</v>
      </c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18">
        <f t="shared" si="5"/>
        <v>3</v>
      </c>
      <c r="AB56" s="20">
        <f t="shared" si="10"/>
        <v>3521.84</v>
      </c>
      <c r="AC56" s="20">
        <f t="shared" si="11"/>
        <v>73958.64</v>
      </c>
      <c r="AD56" s="35">
        <f t="shared" si="12"/>
        <v>26.363245030015907</v>
      </c>
    </row>
    <row r="57" spans="1:30" ht="25.5" x14ac:dyDescent="0.2">
      <c r="A57" s="13">
        <v>40</v>
      </c>
      <c r="B57" s="14" t="s">
        <v>119</v>
      </c>
      <c r="C57" s="14" t="s">
        <v>184</v>
      </c>
      <c r="D57" s="43" t="s">
        <v>78</v>
      </c>
      <c r="E57" s="15">
        <v>24</v>
      </c>
      <c r="F57" s="15"/>
      <c r="G57" s="40"/>
      <c r="H57" s="16"/>
      <c r="I57" s="16"/>
      <c r="J57" s="19">
        <v>1.04</v>
      </c>
      <c r="K57" s="15" t="str">
        <f t="shared" si="3"/>
        <v/>
      </c>
      <c r="L57" s="17">
        <v>1624</v>
      </c>
      <c r="M57" s="42">
        <v>808.75</v>
      </c>
      <c r="N57" s="42">
        <v>1316.38</v>
      </c>
      <c r="O57" s="42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8">
        <f t="shared" si="5"/>
        <v>3</v>
      </c>
      <c r="AB57" s="20">
        <f t="shared" si="10"/>
        <v>1249.71</v>
      </c>
      <c r="AC57" s="20">
        <f t="shared" si="11"/>
        <v>29993.040000000001</v>
      </c>
      <c r="AD57" s="35">
        <f t="shared" si="12"/>
        <v>32.943148981260343</v>
      </c>
    </row>
    <row r="58" spans="1:30" ht="25.5" x14ac:dyDescent="0.2">
      <c r="A58" s="13">
        <v>41</v>
      </c>
      <c r="B58" s="14" t="s">
        <v>120</v>
      </c>
      <c r="C58" s="14" t="s">
        <v>185</v>
      </c>
      <c r="D58" s="43" t="s">
        <v>74</v>
      </c>
      <c r="E58" s="15">
        <v>5</v>
      </c>
      <c r="F58" s="15"/>
      <c r="G58" s="40"/>
      <c r="H58" s="16"/>
      <c r="I58" s="16"/>
      <c r="J58" s="19">
        <v>1.04</v>
      </c>
      <c r="K58" s="15" t="str">
        <f t="shared" si="3"/>
        <v/>
      </c>
      <c r="L58" s="17">
        <v>5995.84</v>
      </c>
      <c r="M58" s="42"/>
      <c r="N58" s="42">
        <v>3957.12</v>
      </c>
      <c r="O58" s="42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8">
        <f t="shared" si="5"/>
        <v>2</v>
      </c>
      <c r="AB58" s="20">
        <f t="shared" si="10"/>
        <v>4976.4800000000005</v>
      </c>
      <c r="AC58" s="20">
        <f t="shared" si="11"/>
        <v>24882.400000000001</v>
      </c>
      <c r="AD58" s="35">
        <f t="shared" si="12"/>
        <v>28.968120778957019</v>
      </c>
    </row>
    <row r="59" spans="1:30" x14ac:dyDescent="0.2">
      <c r="A59" s="13">
        <v>42</v>
      </c>
      <c r="B59" s="14" t="s">
        <v>121</v>
      </c>
      <c r="C59" s="14" t="s">
        <v>186</v>
      </c>
      <c r="D59" s="43" t="s">
        <v>78</v>
      </c>
      <c r="E59" s="15">
        <v>120</v>
      </c>
      <c r="F59" s="15"/>
      <c r="G59" s="40"/>
      <c r="H59" s="16"/>
      <c r="I59" s="16"/>
      <c r="J59" s="19">
        <v>1.04</v>
      </c>
      <c r="K59" s="15" t="str">
        <f t="shared" si="3"/>
        <v/>
      </c>
      <c r="L59" s="42">
        <v>2078.34</v>
      </c>
      <c r="M59" s="42"/>
      <c r="N59" s="42">
        <v>1484</v>
      </c>
      <c r="O59" s="42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8">
        <f t="shared" si="5"/>
        <v>2</v>
      </c>
      <c r="AB59" s="20">
        <f t="shared" si="10"/>
        <v>1781.17</v>
      </c>
      <c r="AC59" s="20">
        <f t="shared" si="11"/>
        <v>213740.40000000002</v>
      </c>
      <c r="AD59" s="35">
        <f t="shared" si="12"/>
        <v>23.594707093113634</v>
      </c>
    </row>
    <row r="60" spans="1:30" ht="38.25" x14ac:dyDescent="0.2">
      <c r="A60" s="13">
        <v>43</v>
      </c>
      <c r="B60" s="14" t="s">
        <v>122</v>
      </c>
      <c r="C60" s="14" t="s">
        <v>187</v>
      </c>
      <c r="D60" s="43" t="s">
        <v>74</v>
      </c>
      <c r="E60" s="15">
        <v>26</v>
      </c>
      <c r="F60" s="15">
        <v>8317.19</v>
      </c>
      <c r="G60" s="40">
        <v>75</v>
      </c>
      <c r="H60" s="16">
        <v>44599</v>
      </c>
      <c r="I60" s="16"/>
      <c r="J60" s="19">
        <v>1.04</v>
      </c>
      <c r="K60" s="15"/>
      <c r="L60" s="17">
        <v>19971.68</v>
      </c>
      <c r="M60" s="42"/>
      <c r="N60" s="42">
        <v>16522.009999999998</v>
      </c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18">
        <f t="shared" si="5"/>
        <v>2</v>
      </c>
      <c r="AB60" s="20">
        <f t="shared" si="10"/>
        <v>18246.850000000002</v>
      </c>
      <c r="AC60" s="20">
        <f t="shared" si="11"/>
        <v>474418.10000000003</v>
      </c>
      <c r="AD60" s="35">
        <f t="shared" si="12"/>
        <v>13.36825287573361</v>
      </c>
    </row>
    <row r="61" spans="1:30" ht="38.25" x14ac:dyDescent="0.2">
      <c r="A61" s="13">
        <v>44</v>
      </c>
      <c r="B61" s="14" t="s">
        <v>123</v>
      </c>
      <c r="C61" s="14" t="s">
        <v>188</v>
      </c>
      <c r="D61" s="43" t="s">
        <v>74</v>
      </c>
      <c r="E61" s="15">
        <v>30</v>
      </c>
      <c r="F61" s="15">
        <v>3479.18</v>
      </c>
      <c r="G61" s="40">
        <v>75</v>
      </c>
      <c r="H61" s="16">
        <v>44599</v>
      </c>
      <c r="I61" s="16"/>
      <c r="J61" s="19">
        <v>1.04</v>
      </c>
      <c r="K61" s="15"/>
      <c r="L61" s="17">
        <v>13686.88</v>
      </c>
      <c r="M61" s="42"/>
      <c r="N61" s="42">
        <v>11323.41</v>
      </c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18">
        <f t="shared" si="5"/>
        <v>2</v>
      </c>
      <c r="AB61" s="20">
        <f t="shared" si="10"/>
        <v>12505.15</v>
      </c>
      <c r="AC61" s="20">
        <f t="shared" si="11"/>
        <v>375154.5</v>
      </c>
      <c r="AD61" s="35">
        <f t="shared" si="12"/>
        <v>13.364299221768386</v>
      </c>
    </row>
    <row r="62" spans="1:30" x14ac:dyDescent="0.2">
      <c r="A62" s="13">
        <v>45</v>
      </c>
      <c r="B62" s="14" t="s">
        <v>124</v>
      </c>
      <c r="C62" s="14" t="s">
        <v>189</v>
      </c>
      <c r="D62" s="43" t="s">
        <v>79</v>
      </c>
      <c r="E62" s="15">
        <v>95</v>
      </c>
      <c r="F62" s="15"/>
      <c r="G62" s="40"/>
      <c r="H62" s="16"/>
      <c r="I62" s="16"/>
      <c r="J62" s="19">
        <v>1.04</v>
      </c>
      <c r="K62" s="15" t="str">
        <f t="shared" si="3"/>
        <v/>
      </c>
      <c r="L62" s="17">
        <v>401.8</v>
      </c>
      <c r="M62" s="42"/>
      <c r="N62" s="42">
        <v>355.45</v>
      </c>
      <c r="O62" s="42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8">
        <f t="shared" si="5"/>
        <v>2</v>
      </c>
      <c r="AB62" s="20">
        <f t="shared" si="10"/>
        <v>378.63</v>
      </c>
      <c r="AC62" s="20">
        <f t="shared" si="11"/>
        <v>35969.85</v>
      </c>
      <c r="AD62" s="35">
        <f t="shared" si="12"/>
        <v>8.6560492586420779</v>
      </c>
    </row>
    <row r="63" spans="1:30" x14ac:dyDescent="0.2">
      <c r="A63" s="13">
        <v>46</v>
      </c>
      <c r="B63" s="14" t="s">
        <v>125</v>
      </c>
      <c r="C63" s="14" t="s">
        <v>190</v>
      </c>
      <c r="D63" s="43" t="s">
        <v>209</v>
      </c>
      <c r="E63" s="15">
        <v>54</v>
      </c>
      <c r="F63" s="15">
        <v>153.09</v>
      </c>
      <c r="G63" s="40">
        <v>75</v>
      </c>
      <c r="H63" s="16">
        <v>44599</v>
      </c>
      <c r="I63" s="16"/>
      <c r="J63" s="19">
        <v>1.04</v>
      </c>
      <c r="K63" s="15">
        <f t="shared" si="3"/>
        <v>159.21360000000001</v>
      </c>
      <c r="L63" s="17">
        <v>267</v>
      </c>
      <c r="M63" s="42">
        <v>130.80000000000001</v>
      </c>
      <c r="N63" s="42">
        <v>185.67</v>
      </c>
      <c r="O63" s="42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8">
        <f t="shared" si="5"/>
        <v>4</v>
      </c>
      <c r="AB63" s="20">
        <f t="shared" si="10"/>
        <v>185.68</v>
      </c>
      <c r="AC63" s="20">
        <f t="shared" si="11"/>
        <v>10026.720000000001</v>
      </c>
      <c r="AD63" s="35">
        <f t="shared" si="12"/>
        <v>31.595413772073481</v>
      </c>
    </row>
    <row r="64" spans="1:30" x14ac:dyDescent="0.2">
      <c r="A64" s="13">
        <v>47</v>
      </c>
      <c r="B64" s="14" t="s">
        <v>126</v>
      </c>
      <c r="C64" s="14" t="s">
        <v>191</v>
      </c>
      <c r="D64" s="43" t="s">
        <v>209</v>
      </c>
      <c r="E64" s="15">
        <v>283.38</v>
      </c>
      <c r="F64" s="15">
        <v>145.80000000000001</v>
      </c>
      <c r="G64" s="40">
        <v>75</v>
      </c>
      <c r="H64" s="16">
        <v>44599</v>
      </c>
      <c r="I64" s="16"/>
      <c r="J64" s="19">
        <v>1.04</v>
      </c>
      <c r="K64" s="15">
        <f t="shared" si="3"/>
        <v>151.63200000000001</v>
      </c>
      <c r="L64" s="17">
        <v>266.95999999999998</v>
      </c>
      <c r="M64" s="42">
        <v>130.80000000000001</v>
      </c>
      <c r="N64" s="42">
        <v>185.67</v>
      </c>
      <c r="O64" s="42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8">
        <f t="shared" si="5"/>
        <v>4</v>
      </c>
      <c r="AB64" s="20">
        <f t="shared" si="10"/>
        <v>183.77</v>
      </c>
      <c r="AC64" s="20">
        <f t="shared" si="11"/>
        <v>52076.742600000005</v>
      </c>
      <c r="AD64" s="35">
        <f t="shared" si="12"/>
        <v>32.59331709078478</v>
      </c>
    </row>
    <row r="65" spans="1:30" x14ac:dyDescent="0.2">
      <c r="A65" s="13">
        <v>48</v>
      </c>
      <c r="B65" s="14" t="s">
        <v>127</v>
      </c>
      <c r="C65" s="14" t="s">
        <v>192</v>
      </c>
      <c r="D65" s="43" t="s">
        <v>209</v>
      </c>
      <c r="E65" s="15">
        <v>114.44</v>
      </c>
      <c r="F65" s="15">
        <v>114.31</v>
      </c>
      <c r="G65" s="40">
        <v>75</v>
      </c>
      <c r="H65" s="16">
        <v>44599</v>
      </c>
      <c r="I65" s="16"/>
      <c r="J65" s="19">
        <v>1.04</v>
      </c>
      <c r="K65" s="15"/>
      <c r="L65" s="17">
        <v>266.95999999999998</v>
      </c>
      <c r="M65" s="42"/>
      <c r="N65" s="42">
        <v>185.67</v>
      </c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18">
        <f t="shared" si="5"/>
        <v>2</v>
      </c>
      <c r="AB65" s="20">
        <f t="shared" si="10"/>
        <v>226.32</v>
      </c>
      <c r="AC65" s="20">
        <f t="shared" si="11"/>
        <v>25900.060799999999</v>
      </c>
      <c r="AD65" s="35">
        <f t="shared" si="12"/>
        <v>25.397980842459528</v>
      </c>
    </row>
    <row r="66" spans="1:30" x14ac:dyDescent="0.2">
      <c r="A66" s="13">
        <v>49</v>
      </c>
      <c r="B66" s="14" t="s">
        <v>128</v>
      </c>
      <c r="C66" s="14" t="s">
        <v>193</v>
      </c>
      <c r="D66" s="43" t="s">
        <v>209</v>
      </c>
      <c r="E66" s="15">
        <v>256.2</v>
      </c>
      <c r="F66" s="15">
        <v>86.53</v>
      </c>
      <c r="G66" s="40">
        <v>75</v>
      </c>
      <c r="H66" s="16">
        <v>44599</v>
      </c>
      <c r="I66" s="16"/>
      <c r="J66" s="19">
        <v>1.04</v>
      </c>
      <c r="K66" s="15">
        <f t="shared" si="3"/>
        <v>89.991200000000006</v>
      </c>
      <c r="L66" s="17">
        <v>132.1</v>
      </c>
      <c r="M66" s="42">
        <v>84</v>
      </c>
      <c r="N66" s="42">
        <v>86.75</v>
      </c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18">
        <f t="shared" si="5"/>
        <v>4</v>
      </c>
      <c r="AB66" s="20">
        <f t="shared" si="10"/>
        <v>98.22</v>
      </c>
      <c r="AC66" s="20">
        <f t="shared" si="11"/>
        <v>25163.964</v>
      </c>
      <c r="AD66" s="35">
        <f t="shared" si="12"/>
        <v>23.137280688345296</v>
      </c>
    </row>
    <row r="67" spans="1:30" x14ac:dyDescent="0.2">
      <c r="A67" s="13">
        <v>50</v>
      </c>
      <c r="B67" s="14" t="s">
        <v>129</v>
      </c>
      <c r="C67" s="14" t="s">
        <v>194</v>
      </c>
      <c r="D67" s="43" t="s">
        <v>209</v>
      </c>
      <c r="E67" s="15">
        <v>25</v>
      </c>
      <c r="F67" s="15">
        <v>86.53</v>
      </c>
      <c r="G67" s="40">
        <v>75</v>
      </c>
      <c r="H67" s="16">
        <v>44599</v>
      </c>
      <c r="I67" s="16"/>
      <c r="J67" s="19">
        <v>1.04</v>
      </c>
      <c r="K67" s="15">
        <f t="shared" si="3"/>
        <v>89.991200000000006</v>
      </c>
      <c r="L67" s="17">
        <v>132.1</v>
      </c>
      <c r="M67" s="42">
        <v>80.400000000000006</v>
      </c>
      <c r="N67" s="42">
        <v>101.9</v>
      </c>
      <c r="O67" s="42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8">
        <f t="shared" si="5"/>
        <v>4</v>
      </c>
      <c r="AB67" s="20">
        <f t="shared" si="10"/>
        <v>101.10000000000001</v>
      </c>
      <c r="AC67" s="20">
        <f t="shared" si="11"/>
        <v>2527.5</v>
      </c>
      <c r="AD67" s="35">
        <f t="shared" si="12"/>
        <v>22.216953763067171</v>
      </c>
    </row>
    <row r="68" spans="1:30" x14ac:dyDescent="0.2">
      <c r="A68" s="13">
        <v>51</v>
      </c>
      <c r="B68" s="14" t="s">
        <v>130</v>
      </c>
      <c r="C68" s="14" t="s">
        <v>195</v>
      </c>
      <c r="D68" s="43" t="s">
        <v>209</v>
      </c>
      <c r="E68" s="15">
        <v>10</v>
      </c>
      <c r="F68" s="44">
        <v>90.85</v>
      </c>
      <c r="G68" s="40">
        <v>75</v>
      </c>
      <c r="H68" s="16">
        <v>44599</v>
      </c>
      <c r="I68" s="16"/>
      <c r="J68" s="19">
        <v>1.04</v>
      </c>
      <c r="K68" s="15">
        <f t="shared" si="3"/>
        <v>94.483999999999995</v>
      </c>
      <c r="L68" s="17">
        <v>132.1</v>
      </c>
      <c r="M68" s="42">
        <v>83.208333333333329</v>
      </c>
      <c r="N68" s="42">
        <v>86.75</v>
      </c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8">
        <f t="shared" si="5"/>
        <v>4</v>
      </c>
      <c r="AB68" s="20">
        <f t="shared" ref="AB68:AB77" si="13">CEILING(SUM(K68:Z68)/COUNTIF(K68:Z68,"&gt;0"),0.01)</f>
        <v>99.14</v>
      </c>
      <c r="AC68" s="20">
        <f t="shared" si="11"/>
        <v>991.4</v>
      </c>
      <c r="AD68" s="35">
        <f t="shared" si="12"/>
        <v>22.669909951890411</v>
      </c>
    </row>
    <row r="69" spans="1:30" x14ac:dyDescent="0.2">
      <c r="A69" s="13">
        <v>52</v>
      </c>
      <c r="B69" s="14" t="s">
        <v>131</v>
      </c>
      <c r="C69" s="14" t="s">
        <v>196</v>
      </c>
      <c r="D69" s="43" t="s">
        <v>209</v>
      </c>
      <c r="E69" s="15">
        <v>953</v>
      </c>
      <c r="F69" s="44">
        <v>86.53</v>
      </c>
      <c r="G69" s="40">
        <v>75</v>
      </c>
      <c r="H69" s="16">
        <v>44599</v>
      </c>
      <c r="I69" s="16"/>
      <c r="J69" s="19">
        <v>1.04</v>
      </c>
      <c r="K69" s="15">
        <f t="shared" si="3"/>
        <v>89.991200000000006</v>
      </c>
      <c r="L69" s="17">
        <v>132.1</v>
      </c>
      <c r="M69" s="42"/>
      <c r="N69" s="42">
        <v>86.75</v>
      </c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18">
        <f t="shared" si="5"/>
        <v>3</v>
      </c>
      <c r="AB69" s="20">
        <f t="shared" si="13"/>
        <v>102.95</v>
      </c>
      <c r="AC69" s="20">
        <f t="shared" si="11"/>
        <v>98111.35</v>
      </c>
      <c r="AD69" s="35">
        <f t="shared" si="12"/>
        <v>24.574201089092437</v>
      </c>
    </row>
    <row r="70" spans="1:30" x14ac:dyDescent="0.2">
      <c r="A70" s="13">
        <v>53</v>
      </c>
      <c r="B70" s="14" t="s">
        <v>132</v>
      </c>
      <c r="C70" s="14" t="s">
        <v>197</v>
      </c>
      <c r="D70" s="43" t="s">
        <v>209</v>
      </c>
      <c r="E70" s="15">
        <v>670</v>
      </c>
      <c r="F70" s="44">
        <v>86.53</v>
      </c>
      <c r="G70" s="40">
        <v>75</v>
      </c>
      <c r="H70" s="16">
        <v>44599</v>
      </c>
      <c r="I70" s="16"/>
      <c r="J70" s="19">
        <v>1.04</v>
      </c>
      <c r="K70" s="15">
        <f t="shared" si="3"/>
        <v>89.991200000000006</v>
      </c>
      <c r="L70" s="17">
        <v>132.1</v>
      </c>
      <c r="M70" s="42"/>
      <c r="N70" s="42">
        <v>86.75</v>
      </c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18">
        <f t="shared" si="5"/>
        <v>3</v>
      </c>
      <c r="AB70" s="20">
        <f t="shared" si="13"/>
        <v>102.95</v>
      </c>
      <c r="AC70" s="20">
        <f t="shared" si="11"/>
        <v>68976.5</v>
      </c>
      <c r="AD70" s="35">
        <f t="shared" si="12"/>
        <v>24.574201089092437</v>
      </c>
    </row>
    <row r="71" spans="1:30" x14ac:dyDescent="0.2">
      <c r="A71" s="13">
        <v>54</v>
      </c>
      <c r="B71" s="14" t="s">
        <v>133</v>
      </c>
      <c r="C71" s="14" t="s">
        <v>198</v>
      </c>
      <c r="D71" s="43" t="s">
        <v>209</v>
      </c>
      <c r="E71" s="15">
        <v>192</v>
      </c>
      <c r="F71" s="15">
        <v>86.53</v>
      </c>
      <c r="G71" s="40">
        <v>75</v>
      </c>
      <c r="H71" s="16">
        <v>44599</v>
      </c>
      <c r="I71" s="16"/>
      <c r="J71" s="19">
        <v>1.04</v>
      </c>
      <c r="K71" s="15">
        <f t="shared" si="3"/>
        <v>89.991200000000006</v>
      </c>
      <c r="L71" s="17">
        <v>132.1</v>
      </c>
      <c r="M71" s="42">
        <v>80.400000000000006</v>
      </c>
      <c r="N71" s="42">
        <v>86.75</v>
      </c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18">
        <f t="shared" si="5"/>
        <v>4</v>
      </c>
      <c r="AB71" s="20">
        <f t="shared" si="13"/>
        <v>97.320000000000007</v>
      </c>
      <c r="AC71" s="20">
        <f t="shared" si="11"/>
        <v>18685.440000000002</v>
      </c>
      <c r="AD71" s="35">
        <f t="shared" si="12"/>
        <v>24.180792879366596</v>
      </c>
    </row>
    <row r="72" spans="1:30" x14ac:dyDescent="0.2">
      <c r="A72" s="13">
        <v>55</v>
      </c>
      <c r="B72" s="14" t="s">
        <v>134</v>
      </c>
      <c r="C72" s="14" t="s">
        <v>199</v>
      </c>
      <c r="D72" s="43" t="s">
        <v>209</v>
      </c>
      <c r="E72" s="15">
        <v>61</v>
      </c>
      <c r="F72" s="15">
        <v>679.94</v>
      </c>
      <c r="G72" s="40">
        <v>75</v>
      </c>
      <c r="H72" s="16">
        <v>44599</v>
      </c>
      <c r="I72" s="16"/>
      <c r="J72" s="19">
        <v>1.04</v>
      </c>
      <c r="K72" s="15">
        <f t="shared" si="3"/>
        <v>707.13760000000013</v>
      </c>
      <c r="L72" s="17">
        <v>1129.74</v>
      </c>
      <c r="M72" s="42"/>
      <c r="N72" s="42">
        <v>832.34</v>
      </c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18">
        <f t="shared" si="5"/>
        <v>3</v>
      </c>
      <c r="AB72" s="20">
        <f t="shared" si="13"/>
        <v>889.74</v>
      </c>
      <c r="AC72" s="20">
        <f t="shared" si="11"/>
        <v>54274.14</v>
      </c>
      <c r="AD72" s="35">
        <f t="shared" si="12"/>
        <v>24.396966535226575</v>
      </c>
    </row>
    <row r="73" spans="1:30" x14ac:dyDescent="0.2">
      <c r="A73" s="13">
        <v>56</v>
      </c>
      <c r="B73" s="14" t="s">
        <v>135</v>
      </c>
      <c r="C73" s="14" t="s">
        <v>200</v>
      </c>
      <c r="D73" s="43" t="s">
        <v>209</v>
      </c>
      <c r="E73" s="15">
        <v>3.26</v>
      </c>
      <c r="F73" s="15"/>
      <c r="G73" s="40"/>
      <c r="H73" s="16"/>
      <c r="I73" s="16"/>
      <c r="J73" s="19">
        <v>1.04</v>
      </c>
      <c r="K73" s="15" t="str">
        <f t="shared" si="3"/>
        <v/>
      </c>
      <c r="L73" s="17">
        <v>1245.5999999999999</v>
      </c>
      <c r="M73" s="42">
        <v>669.66666666666674</v>
      </c>
      <c r="N73" s="42">
        <v>995.19</v>
      </c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18">
        <f t="shared" si="5"/>
        <v>3</v>
      </c>
      <c r="AB73" s="20">
        <f t="shared" si="13"/>
        <v>970.16</v>
      </c>
      <c r="AC73" s="20">
        <f t="shared" si="11"/>
        <v>3162.7215999999999</v>
      </c>
      <c r="AD73" s="35">
        <f t="shared" si="12"/>
        <v>29.766416952406306</v>
      </c>
    </row>
    <row r="74" spans="1:30" x14ac:dyDescent="0.2">
      <c r="A74" s="13">
        <v>57</v>
      </c>
      <c r="B74" s="14" t="s">
        <v>136</v>
      </c>
      <c r="C74" s="14" t="s">
        <v>201</v>
      </c>
      <c r="D74" s="43" t="s">
        <v>209</v>
      </c>
      <c r="E74" s="15">
        <v>10</v>
      </c>
      <c r="F74" s="15"/>
      <c r="G74" s="40"/>
      <c r="H74" s="16"/>
      <c r="I74" s="16"/>
      <c r="J74" s="19">
        <v>1.04</v>
      </c>
      <c r="K74" s="15" t="str">
        <f t="shared" si="3"/>
        <v/>
      </c>
      <c r="L74" s="17">
        <v>1129.74</v>
      </c>
      <c r="M74" s="42"/>
      <c r="N74" s="42">
        <v>1248.51</v>
      </c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18">
        <f t="shared" si="5"/>
        <v>2</v>
      </c>
      <c r="AB74" s="20">
        <f t="shared" si="13"/>
        <v>1189.1300000000001</v>
      </c>
      <c r="AC74" s="20">
        <f t="shared" si="11"/>
        <v>11891.300000000001</v>
      </c>
      <c r="AD74" s="35">
        <f t="shared" si="12"/>
        <v>7.0625644295851773</v>
      </c>
    </row>
    <row r="75" spans="1:30" x14ac:dyDescent="0.2">
      <c r="A75" s="13">
        <v>58</v>
      </c>
      <c r="B75" s="14" t="s">
        <v>137</v>
      </c>
      <c r="C75" s="14" t="s">
        <v>202</v>
      </c>
      <c r="D75" s="43" t="s">
        <v>79</v>
      </c>
      <c r="E75" s="15">
        <v>20</v>
      </c>
      <c r="F75" s="15">
        <v>122.51</v>
      </c>
      <c r="G75" s="40">
        <v>64</v>
      </c>
      <c r="H75" s="16">
        <v>44595</v>
      </c>
      <c r="I75" s="16"/>
      <c r="J75" s="19">
        <v>1.04</v>
      </c>
      <c r="K75" s="15">
        <f t="shared" si="3"/>
        <v>127.41040000000001</v>
      </c>
      <c r="L75" s="42">
        <v>162</v>
      </c>
      <c r="M75" s="42"/>
      <c r="N75" s="42">
        <v>86.01</v>
      </c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18">
        <f t="shared" si="5"/>
        <v>3</v>
      </c>
      <c r="AB75" s="20">
        <f t="shared" si="13"/>
        <v>125.15</v>
      </c>
      <c r="AC75" s="20">
        <f t="shared" si="11"/>
        <v>2503</v>
      </c>
      <c r="AD75" s="35">
        <f t="shared" si="12"/>
        <v>30.40018827038336</v>
      </c>
    </row>
    <row r="76" spans="1:30" x14ac:dyDescent="0.2">
      <c r="A76" s="13">
        <v>59</v>
      </c>
      <c r="B76" s="14" t="s">
        <v>138</v>
      </c>
      <c r="C76" s="14" t="s">
        <v>203</v>
      </c>
      <c r="D76" s="43" t="s">
        <v>79</v>
      </c>
      <c r="E76" s="15">
        <v>420</v>
      </c>
      <c r="F76" s="15">
        <v>97.9</v>
      </c>
      <c r="G76" s="40">
        <v>75</v>
      </c>
      <c r="H76" s="16">
        <v>44599</v>
      </c>
      <c r="I76" s="16"/>
      <c r="J76" s="19">
        <v>1.04</v>
      </c>
      <c r="K76" s="15">
        <f t="shared" si="3"/>
        <v>101.816</v>
      </c>
      <c r="L76" s="42">
        <v>190.24</v>
      </c>
      <c r="M76" s="42"/>
      <c r="N76" s="42">
        <v>146.03</v>
      </c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18">
        <f t="shared" si="5"/>
        <v>3</v>
      </c>
      <c r="AB76" s="20">
        <f t="shared" si="13"/>
        <v>146.03</v>
      </c>
      <c r="AC76" s="20">
        <f t="shared" si="11"/>
        <v>61332.6</v>
      </c>
      <c r="AD76" s="35">
        <f t="shared" si="12"/>
        <v>30.275970701279785</v>
      </c>
    </row>
    <row r="77" spans="1:30" ht="25.5" x14ac:dyDescent="0.2">
      <c r="A77" s="13">
        <v>60</v>
      </c>
      <c r="B77" s="14" t="s">
        <v>139</v>
      </c>
      <c r="C77" s="14" t="s">
        <v>204</v>
      </c>
      <c r="D77" s="43" t="s">
        <v>79</v>
      </c>
      <c r="E77" s="15">
        <v>20</v>
      </c>
      <c r="F77" s="15"/>
      <c r="G77" s="40"/>
      <c r="H77" s="16"/>
      <c r="I77" s="16"/>
      <c r="J77" s="19">
        <v>1.04</v>
      </c>
      <c r="K77" s="15" t="str">
        <f t="shared" si="3"/>
        <v/>
      </c>
      <c r="L77" s="17">
        <v>7598</v>
      </c>
      <c r="M77" s="42"/>
      <c r="N77" s="42">
        <v>6637.25</v>
      </c>
      <c r="O77" s="42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8">
        <f t="shared" si="5"/>
        <v>2</v>
      </c>
      <c r="AB77" s="20">
        <f t="shared" si="13"/>
        <v>7117.63</v>
      </c>
      <c r="AC77" s="20">
        <f t="shared" si="11"/>
        <v>142352.6</v>
      </c>
      <c r="AD77" s="35">
        <f t="shared" si="12"/>
        <v>9.5446495536432145</v>
      </c>
    </row>
    <row r="78" spans="1:30" ht="25.5" x14ac:dyDescent="0.2">
      <c r="A78" s="13">
        <v>61</v>
      </c>
      <c r="B78" s="14" t="s">
        <v>140</v>
      </c>
      <c r="C78" s="14" t="s">
        <v>205</v>
      </c>
      <c r="D78" s="43" t="s">
        <v>79</v>
      </c>
      <c r="E78" s="15">
        <v>30</v>
      </c>
      <c r="F78" s="44"/>
      <c r="G78" s="40"/>
      <c r="H78" s="16"/>
      <c r="I78" s="16"/>
      <c r="J78" s="19">
        <v>1.04</v>
      </c>
      <c r="K78" s="15" t="str">
        <f t="shared" si="3"/>
        <v/>
      </c>
      <c r="L78" s="17">
        <v>756.68</v>
      </c>
      <c r="M78" s="42">
        <v>532</v>
      </c>
      <c r="N78" s="42">
        <v>486.36</v>
      </c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8">
        <f t="shared" si="5"/>
        <v>3</v>
      </c>
      <c r="AB78" s="20">
        <f t="shared" ref="AB78:AB81" si="14">CEILING(SUM(K78:Z78)/COUNTIF(K78:Z78,"&gt;0"),0.01)</f>
        <v>591.68000000000006</v>
      </c>
      <c r="AC78" s="20">
        <f t="shared" si="1"/>
        <v>17750.400000000001</v>
      </c>
      <c r="AD78" s="35">
        <f t="shared" si="2"/>
        <v>24.456611742832777</v>
      </c>
    </row>
    <row r="79" spans="1:30" ht="25.5" x14ac:dyDescent="0.2">
      <c r="A79" s="13">
        <v>62</v>
      </c>
      <c r="B79" s="14" t="s">
        <v>141</v>
      </c>
      <c r="C79" s="14" t="s">
        <v>206</v>
      </c>
      <c r="D79" s="43" t="s">
        <v>79</v>
      </c>
      <c r="E79" s="15">
        <v>30</v>
      </c>
      <c r="F79" s="44"/>
      <c r="G79" s="40"/>
      <c r="H79" s="16"/>
      <c r="I79" s="16"/>
      <c r="J79" s="19">
        <v>1.04</v>
      </c>
      <c r="K79" s="15" t="str">
        <f t="shared" si="3"/>
        <v/>
      </c>
      <c r="L79" s="17">
        <v>1325</v>
      </c>
      <c r="M79" s="42"/>
      <c r="N79" s="42">
        <v>851.76</v>
      </c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8">
        <f t="shared" si="5"/>
        <v>2</v>
      </c>
      <c r="AB79" s="20">
        <f t="shared" si="14"/>
        <v>1088.3800000000001</v>
      </c>
      <c r="AC79" s="20">
        <f t="shared" si="1"/>
        <v>32651.4</v>
      </c>
      <c r="AD79" s="35">
        <f t="shared" si="2"/>
        <v>30.745806899127231</v>
      </c>
    </row>
    <row r="80" spans="1:30" x14ac:dyDescent="0.2">
      <c r="A80" s="13">
        <v>63</v>
      </c>
      <c r="B80" s="14" t="s">
        <v>142</v>
      </c>
      <c r="C80" s="14" t="s">
        <v>207</v>
      </c>
      <c r="D80" s="43" t="s">
        <v>79</v>
      </c>
      <c r="E80" s="15">
        <v>12</v>
      </c>
      <c r="F80" s="44">
        <v>1118</v>
      </c>
      <c r="G80" s="40">
        <v>75</v>
      </c>
      <c r="H80" s="16">
        <v>44599</v>
      </c>
      <c r="I80" s="16"/>
      <c r="J80" s="19">
        <v>1.04</v>
      </c>
      <c r="K80" s="15">
        <f t="shared" si="3"/>
        <v>1162.72</v>
      </c>
      <c r="L80" s="17">
        <v>1325</v>
      </c>
      <c r="M80" s="42"/>
      <c r="N80" s="42">
        <v>851.76</v>
      </c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8">
        <f t="shared" si="5"/>
        <v>3</v>
      </c>
      <c r="AB80" s="20">
        <f t="shared" si="14"/>
        <v>1113.1600000000001</v>
      </c>
      <c r="AC80" s="20">
        <f t="shared" si="1"/>
        <v>13357.920000000002</v>
      </c>
      <c r="AD80" s="35">
        <f t="shared" si="2"/>
        <v>21.603464110149183</v>
      </c>
    </row>
    <row r="81" spans="1:30" x14ac:dyDescent="0.2">
      <c r="A81" s="13">
        <v>64</v>
      </c>
      <c r="B81" s="14" t="s">
        <v>143</v>
      </c>
      <c r="C81" s="14" t="s">
        <v>208</v>
      </c>
      <c r="D81" s="43" t="s">
        <v>209</v>
      </c>
      <c r="E81" s="15">
        <v>4.3</v>
      </c>
      <c r="F81" s="15"/>
      <c r="G81" s="40"/>
      <c r="H81" s="16"/>
      <c r="I81" s="16"/>
      <c r="J81" s="19">
        <v>1.04</v>
      </c>
      <c r="K81" s="15" t="str">
        <f t="shared" si="3"/>
        <v/>
      </c>
      <c r="L81" s="17">
        <v>492</v>
      </c>
      <c r="M81" s="42"/>
      <c r="N81" s="42">
        <v>305.27999999999997</v>
      </c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18">
        <f t="shared" si="5"/>
        <v>2</v>
      </c>
      <c r="AB81" s="20">
        <f t="shared" si="14"/>
        <v>398.64</v>
      </c>
      <c r="AC81" s="20">
        <f t="shared" si="1"/>
        <v>1714.1519999999998</v>
      </c>
      <c r="AD81" s="35">
        <f t="shared" si="2"/>
        <v>33.120353748533063</v>
      </c>
    </row>
    <row r="82" spans="1:30" x14ac:dyDescent="0.2">
      <c r="A82" s="31"/>
      <c r="B82" s="32"/>
      <c r="C82" s="53" t="s">
        <v>5</v>
      </c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3"/>
      <c r="AC82" s="33">
        <f>SUM(AC18:AC81)</f>
        <v>2966196.3550999998</v>
      </c>
      <c r="AD82" s="34"/>
    </row>
    <row r="83" spans="1:30" x14ac:dyDescent="0.2"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2"/>
    </row>
    <row r="84" spans="1:30" s="23" customFormat="1" hidden="1" x14ac:dyDescent="0.2">
      <c r="C84" s="23" t="s">
        <v>8</v>
      </c>
    </row>
    <row r="85" spans="1:30" s="23" customFormat="1" hidden="1" x14ac:dyDescent="0.2">
      <c r="C85" s="24" t="s">
        <v>30</v>
      </c>
    </row>
    <row r="86" spans="1:30" s="23" customFormat="1" hidden="1" x14ac:dyDescent="0.2">
      <c r="C86" s="24" t="s">
        <v>31</v>
      </c>
    </row>
    <row r="87" spans="1:30" s="23" customFormat="1" hidden="1" x14ac:dyDescent="0.2">
      <c r="C87" s="24" t="s">
        <v>32</v>
      </c>
    </row>
    <row r="88" spans="1:30" hidden="1" x14ac:dyDescent="0.2">
      <c r="L88" s="25"/>
    </row>
    <row r="89" spans="1:30" s="3" customFormat="1" ht="15.75" x14ac:dyDescent="0.25">
      <c r="C89" s="26" t="s">
        <v>0</v>
      </c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30" s="3" customFormat="1" ht="15.75" x14ac:dyDescent="0.25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30" s="3" customFormat="1" ht="15.75" x14ac:dyDescent="0.25">
      <c r="C91" s="41">
        <v>45076</v>
      </c>
      <c r="D91" s="27"/>
      <c r="E91" s="27"/>
      <c r="F91" s="45" t="s">
        <v>75</v>
      </c>
      <c r="G91" s="45"/>
      <c r="H91" s="45"/>
      <c r="I91" s="45"/>
      <c r="J91" s="45"/>
      <c r="K91" s="28"/>
      <c r="L91" s="45"/>
      <c r="M91" s="45"/>
      <c r="N91" s="45"/>
      <c r="O91" s="38"/>
      <c r="P91" s="38"/>
      <c r="Q91" s="1"/>
      <c r="R91" s="1"/>
      <c r="S91" s="1"/>
      <c r="T91" s="1"/>
      <c r="U91" s="1"/>
      <c r="V91" s="27"/>
      <c r="W91" s="27"/>
      <c r="X91" s="27"/>
      <c r="Y91" s="27"/>
      <c r="Z91" s="27"/>
      <c r="AA91" s="27"/>
      <c r="AB91" s="27"/>
      <c r="AC91" s="29"/>
    </row>
    <row r="92" spans="1:30" s="3" customFormat="1" ht="15.75" x14ac:dyDescent="0.25">
      <c r="C92" s="39" t="s">
        <v>2</v>
      </c>
      <c r="D92" s="27"/>
      <c r="E92" s="27"/>
      <c r="F92" s="65" t="s">
        <v>73</v>
      </c>
      <c r="G92" s="65"/>
      <c r="H92" s="65"/>
      <c r="I92" s="65"/>
      <c r="J92" s="65"/>
      <c r="K92" s="1"/>
      <c r="L92" s="64" t="s">
        <v>7</v>
      </c>
      <c r="M92" s="64"/>
      <c r="N92" s="64"/>
      <c r="O92" s="38"/>
      <c r="P92" s="38"/>
      <c r="Q92" s="1"/>
      <c r="R92" s="1"/>
      <c r="S92" s="1"/>
      <c r="T92" s="1"/>
      <c r="U92" s="1"/>
      <c r="V92" s="27"/>
      <c r="W92" s="27"/>
      <c r="X92" s="27"/>
      <c r="Y92" s="27"/>
      <c r="Z92" s="27"/>
      <c r="AA92" s="27"/>
      <c r="AB92" s="27"/>
    </row>
    <row r="93" spans="1:30" x14ac:dyDescent="0.2">
      <c r="C93" s="30"/>
      <c r="V93" s="28"/>
      <c r="W93" s="28"/>
      <c r="X93" s="28"/>
      <c r="Y93" s="28"/>
      <c r="Z93" s="28"/>
      <c r="AA93" s="28"/>
      <c r="AB93" s="28"/>
    </row>
    <row r="94" spans="1:30" x14ac:dyDescent="0.2">
      <c r="C94" s="26" t="s">
        <v>27</v>
      </c>
      <c r="V94" s="28"/>
      <c r="W94" s="28"/>
      <c r="X94" s="28"/>
      <c r="Y94" s="28"/>
      <c r="Z94" s="28"/>
      <c r="AA94" s="28"/>
      <c r="AB94" s="28"/>
    </row>
    <row r="95" spans="1:30" x14ac:dyDescent="0.2">
      <c r="V95" s="28"/>
      <c r="W95" s="28"/>
      <c r="X95" s="28"/>
      <c r="Y95" s="28"/>
      <c r="Z95" s="28"/>
      <c r="AA95" s="28"/>
      <c r="AB95" s="28"/>
    </row>
    <row r="96" spans="1:30" x14ac:dyDescent="0.2">
      <c r="C96" s="41">
        <v>45076</v>
      </c>
      <c r="D96" s="27"/>
      <c r="E96" s="27"/>
      <c r="F96" s="45" t="s">
        <v>76</v>
      </c>
      <c r="G96" s="45"/>
      <c r="H96" s="45"/>
      <c r="I96" s="45"/>
      <c r="J96" s="45"/>
      <c r="K96" s="28"/>
      <c r="L96" s="45"/>
      <c r="M96" s="45"/>
      <c r="N96" s="45"/>
      <c r="O96" s="38"/>
      <c r="P96" s="38"/>
      <c r="V96" s="27"/>
      <c r="W96" s="27"/>
      <c r="X96" s="27"/>
      <c r="Y96" s="27"/>
      <c r="Z96" s="27"/>
      <c r="AA96" s="27"/>
      <c r="AB96" s="27"/>
    </row>
    <row r="97" spans="3:30" x14ac:dyDescent="0.2">
      <c r="C97" s="39" t="s">
        <v>2</v>
      </c>
      <c r="D97" s="27"/>
      <c r="E97" s="27"/>
      <c r="F97" s="65" t="s">
        <v>73</v>
      </c>
      <c r="G97" s="65"/>
      <c r="H97" s="65"/>
      <c r="I97" s="65"/>
      <c r="J97" s="65"/>
      <c r="L97" s="64" t="s">
        <v>7</v>
      </c>
      <c r="M97" s="64"/>
      <c r="N97" s="64"/>
      <c r="O97" s="38"/>
      <c r="P97" s="38"/>
      <c r="V97" s="27"/>
      <c r="W97" s="27"/>
      <c r="X97" s="27"/>
      <c r="Y97" s="27"/>
      <c r="Z97" s="27"/>
      <c r="AA97" s="27"/>
      <c r="AB97" s="27"/>
    </row>
    <row r="100" spans="3:30" x14ac:dyDescent="0.2">
      <c r="C100" s="26" t="s">
        <v>66</v>
      </c>
    </row>
    <row r="102" spans="3:30" x14ac:dyDescent="0.2"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A18:E81 G18:I81" name="Диапазон3"/>
    <protectedRange sqref="P18:U81 X18:Z81" name="Диапазон4"/>
    <protectedRange sqref="C91 F91 L91 L96 F96 C96" name="Диапазон5"/>
    <protectedRange sqref="D85:AC87" name="Диапазон6"/>
    <protectedRange sqref="V1" name="Диапазон8_1"/>
    <protectedRange sqref="C85:C87" name="Диапазон6_1"/>
    <protectedRange sqref="F18:F81" name="Диапазон3_3"/>
    <protectedRange sqref="V18:W81 L18:O81" name="Диапазон4_1"/>
  </protectedRanges>
  <autoFilter ref="A17:AD82"/>
  <mergeCells count="38">
    <mergeCell ref="B14:B16"/>
    <mergeCell ref="F14:I14"/>
    <mergeCell ref="I15:I16"/>
    <mergeCell ref="L96:N96"/>
    <mergeCell ref="L97:N97"/>
    <mergeCell ref="F96:J96"/>
    <mergeCell ref="F97:J97"/>
    <mergeCell ref="J14:J16"/>
    <mergeCell ref="F15:F16"/>
    <mergeCell ref="L91:N91"/>
    <mergeCell ref="L92:N92"/>
    <mergeCell ref="F91:J91"/>
    <mergeCell ref="F92:J92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102:AD102"/>
    <mergeCell ref="L15:P15"/>
    <mergeCell ref="AD14:AD16"/>
    <mergeCell ref="A14:A16"/>
    <mergeCell ref="C4:AC4"/>
    <mergeCell ref="C82:M8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ignoredErrors>
    <ignoredError sqref="AB18" formulaRange="1"/>
  </ignoredErrors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2023-05-30T11:38:25Z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